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01"/>
  <workbookPr/>
  <mc:AlternateContent xmlns:mc="http://schemas.openxmlformats.org/markup-compatibility/2006">
    <mc:Choice Requires="x15">
      <x15ac:absPath xmlns:x15ac="http://schemas.microsoft.com/office/spreadsheetml/2010/11/ac" url="https://adjustconsulting-my.sharepoint.com/personal/thomas_knol_adjust_nl/Documents/Documenten/Schiedam/Software broker/NvI/Publicatie/"/>
    </mc:Choice>
  </mc:AlternateContent>
  <xr:revisionPtr revIDLastSave="2" documentId="8_{A9F22751-7C71-4E05-9FB3-C2A2E4452CCE}" xr6:coauthVersionLast="47" xr6:coauthVersionMax="47" xr10:uidLastSave="{0172E8A3-EB46-4912-A5B7-634BE8099C3F}"/>
  <bookViews>
    <workbookView xWindow="-108" yWindow="-108" windowWidth="23256" windowHeight="12456" xr2:uid="{00000000-000D-0000-FFFF-FFFF00000000}"/>
  </bookViews>
  <sheets>
    <sheet name="NvI 9-6-2023. Software Broker" sheetId="1" r:id="rId1"/>
    <sheet name="Blad1" sheetId="2" r:id="rId2"/>
  </sheets>
  <definedNames>
    <definedName name="_xlnm._FilterDatabase" localSheetId="0" hidden="1">'NvI 9-6-2023. Software Broker'!$A$2:$F$96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1" l="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l="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l="1"/>
  <c r="A95" i="1" s="1"/>
  <c r="A96" i="1" s="1"/>
</calcChain>
</file>

<file path=xl/sharedStrings.xml><?xml version="1.0" encoding="utf-8"?>
<sst xmlns="http://schemas.openxmlformats.org/spreadsheetml/2006/main" count="391" uniqueCount="260">
  <si>
    <t>Ref. nr.</t>
  </si>
  <si>
    <t>Label</t>
  </si>
  <si>
    <t>Onderwerp</t>
  </si>
  <si>
    <t>Vraag</t>
  </si>
  <si>
    <t>Antwoord</t>
  </si>
  <si>
    <t>Inhoud</t>
  </si>
  <si>
    <t>Bijlage 7, Plan van Aanpak, Eis 78</t>
  </si>
  <si>
    <t>Bijlage 7, Plan van Aanpak, Eis 67</t>
  </si>
  <si>
    <t>Bijlage 7, Plan van Aanpak, Eis 63</t>
  </si>
  <si>
    <t>Bijlage 7, Plan van Aanpak, Eis 47</t>
  </si>
  <si>
    <t>Bijlage 7, Plan van Aanpak, Eis 43</t>
  </si>
  <si>
    <t>Bijlage 7, Plan van Aanpak, Eis 36</t>
  </si>
  <si>
    <t>Bijlage 7, Plan van Aanpak, Eis 13</t>
  </si>
  <si>
    <t>Bijlage 7, plan van eisen, Eis 13</t>
  </si>
  <si>
    <t>Bijlage 7, Programma van Eisen, Eis 61</t>
  </si>
  <si>
    <t>Bijlage 7, Programma van Eisen, Eis 41 en 42</t>
  </si>
  <si>
    <t>Contract</t>
  </si>
  <si>
    <t>Bijlage 7, Programma van Eisen, Eis 34</t>
  </si>
  <si>
    <t>Artikel 9.1, 9.2, 9.3 en 9.10 Concept Raamovereenkomst</t>
  </si>
  <si>
    <t>Artikel 7.2 Concept Raamovereenkomst</t>
  </si>
  <si>
    <t>Artikel 3, 4 en 5 Concept Raamovereenkomst</t>
  </si>
  <si>
    <t>Artikel 4.2 Concept Raamovereenkomst</t>
  </si>
  <si>
    <t>Artikel 2.1 Concept Raamovereenkomst</t>
  </si>
  <si>
    <t>Artikel 1.3 Concept Raamovereenkomst en paragraaf 3.1.1 Beschrijvend document</t>
  </si>
  <si>
    <t>Juridisch</t>
  </si>
  <si>
    <t>Artikel 30.2 GIBIT</t>
  </si>
  <si>
    <t>Artikel 21 GIBIT</t>
  </si>
  <si>
    <t>Artikel 20.3 GIBIT</t>
  </si>
  <si>
    <t>Artikel 15.5 GIBIT</t>
  </si>
  <si>
    <t>Artikel 13.4 GIBIT</t>
  </si>
  <si>
    <t>Artikel 13.3 GIBIT</t>
  </si>
  <si>
    <t>Artikel 10 GIBIT</t>
  </si>
  <si>
    <t>Artikel 7 GIBIT</t>
  </si>
  <si>
    <t>Artikel 5 GIBIT</t>
  </si>
  <si>
    <t>Artikel 4.1, 4.2 &amp; 20.9 GIBIT</t>
  </si>
  <si>
    <t>Artikel 2.3 &amp; 19 GIBIT en paragraaf 3.1.3 Beschrijvend document en artikel 1.2 Concept Raamovereenkomst</t>
  </si>
  <si>
    <t>Beschrijvend document paragraaf, 4.4., p. 21 Referenties</t>
  </si>
  <si>
    <t>Beschrijvend document paragraaf 4.4, p. 22</t>
  </si>
  <si>
    <t>Bijlage 7, Programma van Eisen, Eis 25</t>
  </si>
  <si>
    <t>Bijlage 7, Programma van Eisen, Eis 21</t>
  </si>
  <si>
    <t>Bijlage 7, Programma van Eisen, Eis 19</t>
  </si>
  <si>
    <t>Bijlage 7, Programma van Eisen, Eis 17</t>
  </si>
  <si>
    <t>Bijlage 7, Programma van Eisen, Eis 13</t>
  </si>
  <si>
    <t>Bijlage 7, Programma van Eisen, Eis 9</t>
  </si>
  <si>
    <t>Beschrijvend document Paragraaf 8.3 p. 11 en Bijlage 7, Programma van Eisen, Eis 2, 3 en 4</t>
  </si>
  <si>
    <t>Proces</t>
  </si>
  <si>
    <t>Beschrijvend document Paragraaf 7.2, p. 32</t>
  </si>
  <si>
    <t>Beschrijvend document 6.2.2. p. 31</t>
  </si>
  <si>
    <t>Beschrijvend document paragraaf 3.2.1. p. 19 en paragraaf 6.2.1 p. 27</t>
  </si>
  <si>
    <t>Beschrijvend document paragraaf 2.3, p. 13 en paragraaf 2.9.8 p. 17</t>
  </si>
  <si>
    <t>Beschrijvend document paragraaf 2.9.7 p. 17, Bijlage 7 Programma van Eisen, eis 45</t>
  </si>
  <si>
    <t>Beschrijvend document paragraaf 2.3 p. 13 en 2.4 p. 14</t>
  </si>
  <si>
    <t>Beschrijvend document paragraaf 1.2.2, p. 11</t>
  </si>
  <si>
    <t>Beschrijvend document paragraaf 1.2.2, p. 11 en paragraaf 8.1 p. 35</t>
  </si>
  <si>
    <t>Beschrijvend document paragraaf 1.2.1, p. 10</t>
  </si>
  <si>
    <t>Beschrijvend document paragraaf 1.2.1, p. 10 en paragraaf 1.2.2, p. 10 en paragraaf 1.2.3, p. 11, Bijlage 7 Plan van eisen, eis 13</t>
  </si>
  <si>
    <t>Beschrijvend document Software broker, 1.2.2, algemeen</t>
  </si>
  <si>
    <t>Beschrijvend document Software broker, 1.2.2. Huidige en gewenst situatie. Levering van producten welke in overleg geselecteerd worden., pag. 11</t>
  </si>
  <si>
    <t>Beschrijvend document Software broker, 1.2.1 Beschrijving, pag. 10</t>
  </si>
  <si>
    <t>Beschrijvend document Software broker, 1.2.4 Omvang, pag. 11</t>
  </si>
  <si>
    <t>Bijlage 7 programma van eisen  Software broker, eis 9, pag. 1</t>
  </si>
  <si>
    <t>Bijlage 7 programma van eisen  Software broker, eis 13, pag. 2</t>
  </si>
  <si>
    <t>Bijlage 7 programma van eisen  Software broker, eis 16, pag. 2</t>
  </si>
  <si>
    <t>Bijlage 7 programma van eisen  Software broker, eis 42, pag. 5</t>
  </si>
  <si>
    <t>Bijlage 7 programma van eisen  Software broker, eis 50, pag. 6</t>
  </si>
  <si>
    <t>Bijlage 7 programma van eisen  Software broker, eis 63, pag. 6</t>
  </si>
  <si>
    <t>Bijlage 1 - GIBIT 2020, artikel 13 lid 3</t>
  </si>
  <si>
    <t>Bijlage 1 - GIBIT 2020, Art. 4.2 sub i en ii</t>
  </si>
  <si>
    <t>Bijlage 1 - GIBIT 2020, Art. 7.6</t>
  </si>
  <si>
    <t>Bijlage 1 - GIBIT 2020, Art. 13.3</t>
  </si>
  <si>
    <t>Bijlage 1 - GIBIT 2020, Art. 14.2</t>
  </si>
  <si>
    <t>Bijlage 1 - GIBIT 2020, Art. 24.1</t>
  </si>
  <si>
    <t>Bijlage 1 - GIBIT 2020, Art 9.9</t>
  </si>
  <si>
    <t>Bijlage 1 - GIBIT 2020, Art. 8.12</t>
  </si>
  <si>
    <t>Bijlage 1 - GIBIT 2020, Art. 15.5</t>
  </si>
  <si>
    <t>Bijlage 1 - GIBIT 2020, Art. 25.4</t>
  </si>
  <si>
    <t>Bijlage 7 programma van eisen  Software broker, eis 31 t/m 62</t>
  </si>
  <si>
    <t>Beschrijvend Document, artikel 2.3, pagina 13</t>
  </si>
  <si>
    <t>Concept ROK, artikel 9.1/9.2/9.3/9.10</t>
  </si>
  <si>
    <t>Concept Rok, artikel 2.3/4.1/4.2, pagina 3/4</t>
  </si>
  <si>
    <t>Concept Rok, artikel 1.2, pagina 3</t>
  </si>
  <si>
    <t>Programma van eisen, eis 63, pagina 6</t>
  </si>
  <si>
    <t>Programma van eisen, eis 31, pagina 4</t>
  </si>
  <si>
    <t>Programma van eisen, eis 20, pagina 3</t>
  </si>
  <si>
    <t>Programma van eisen, eis 18, pagina 3</t>
  </si>
  <si>
    <t>Programma van eisen, eis 17, pagina 3</t>
  </si>
  <si>
    <t>Programma van eisen, eis 14, pagina 3</t>
  </si>
  <si>
    <t>Programma van eisen, eis 13, pagina 2</t>
  </si>
  <si>
    <t>Programma van eisen, eis 6, pagina 1</t>
  </si>
  <si>
    <t>Beschrijvend Document, artikel 6.2.2, pagina 27</t>
  </si>
  <si>
    <t>Beschrijvend Document, artikel 3.2.1, pagina 19 &amp; Programma van Eisen, eis 66, pagina 6</t>
  </si>
  <si>
    <t>Beschrijvend Document, artikel 1.2.1 &amp; 1.2.2 &amp; 1.2.3, pagina 9 t/m 11</t>
  </si>
  <si>
    <t>Programma van Eisen, eis 13 &amp; 74, pagina 2 &amp; 7</t>
  </si>
  <si>
    <t>Bijlage 7 Programma van Eisen, eis 24/34/36/37/38/40/41/42/43/44/45/46/47/49/50/52/53/54/62/78, pagina 3/5/6</t>
  </si>
  <si>
    <t>Bijlage 7 Programma van Eisen, onderdeel (Licentie)Portaal, pagina 4 t/m 6</t>
  </si>
  <si>
    <t>Bijlage 7 Programma van Eisen, eis 42, pagina 5</t>
  </si>
  <si>
    <t>Programma van Eisen, eis 24/34/36/37/38/40/41/43/44/45/46/47/49/50/52/53/54/62/78, pagina 3/5/6</t>
  </si>
  <si>
    <t>De aanbestedende dienst stelt dat na beëindiging van het contract alle data overhandigd moet worden aan gemeente Schiedam en dat deze van de systemen van de opdrachtnemer gewist moeten worden. Voor beide partijen kan het wenselijk en nuttig zijn informatie over de samenwerking te behouden in haar systemen. We stellen de volgende tekst voor: "De aanbestedende dienst stelt dat na beëindiging van het contract alle data overhandigd moet worden aan gemeente Schiedam en op verzoek alle data van de systemen van de opdrachtnemer gewist moeten worden". Gaat u daarmee akkoord?</t>
  </si>
  <si>
    <t>De aanbestedende dienst stelt dat het opslagpercentage op de factuur vermeld moet worden. Dit is geen informatie die op onze facturen wordt vermeld. Wij verzoeken de aanbestedende dienst om dit punt te verwijderen.</t>
  </si>
  <si>
    <t>Gebruikershandleidingen moeten in het Nederlands aangeboden worden. We zijn afhankelijk van leveranciers voor wat betreft de voertaal van de gebruikshandelingen of we aan deze eis kunnen voldoen. Graag u akkoord dat, indien het niet in het Nederlands beschikbaar is, aanbestedende akkoord gaat met een Engelstalige gebruikershandleiding.</t>
  </si>
  <si>
    <t>Leverancier is verantwoordelijk voor technisch applicatiebeheer bij SaaS. Beheer maakt geen deel uit van de standaard dienstverlenging omtrent het leveren van standaard software. Wij verzoeken u dan ook dit punt te verwijderen. Gaat u hiermee akkoord?</t>
  </si>
  <si>
    <t>De applicatie dient te beschikken over functionaliteit ten behoeve van waardering en selectie van werkproces gebonden informatie. Kunt u toelichten wat hiermee wordt bedoeld?</t>
  </si>
  <si>
    <t>De aanbestedende dienst stelt dat de leverancier medewerking verleent in de beoordeling van technische en organisatorische maatregelen, zoals bijvoorbeeld het uitvoeren van een DPIA. Ook vraagt de aanbestedende dienst de leverancier medewerking aan de implementatie van maatregelen die eventueel noodzakelijk blijken naar aanleiding van de DPIA. Dit valt buiten de scope van de standaard dienstverlening als het gaat om het leveren van standaard software. Wij verzoeken u dan ook deze passage in de eis te verwijderen, danwel te bevestigen dat deze werkzaamheden niet onder de scope van de overeenkomst vallen en kunnen worden uitgevraagd en uitgevoerd tegen de geldende consultancy uurtarieven van inschrijver. Graag uw reactie.</t>
  </si>
  <si>
    <t>Een proactieve houding ten aanzien van benodigde updates en patches wordt vereist. Aanbestedende dienst verwacht niet alleen een signaal wanneer een update of patch noodzakelijk is maar ook tijdig 3 maanden en 1 maand vooraf voordat de update of patch moet worden gedaan.
Inschrijver acteert in de uitvoering van de onderhavige opdracht als intermediair en is in de dienstverlening richting de aanbestedende dienst afhankelijk van derden, te weten de software fabrikanten, om de licenties c.q. gebruiksrechten en het onderhoud, support, nieuwe versies (updates/upgrades/patches) en ondersteuning daarop aan de aanbestedende dienst door te leveren. Inschrijver is geen eigenaar of maker van de licenties c.q. gebruiksrechten. De software fabrikant heeft toegang tot de broncode van de licenties c.q. gebruiksrechten en dient derhalve te voorzien in het daadwerkelijke onderhoud, support, nieuwe versies en ondersteuning daarop. Een update, upgrade en/of patch wordt namelijk altijd uitgebracht om kleine aanpassingen door te voeren om bijvoorbeeld bugs en/of beveiligingsrisico’s te herstellen. Inschrijver zal de aanbestedende dienst ondersteunen in het contact met de software fabrikant in het geval van onderhoud, support, nieuwe versies (updates/upgrades/patches) en ondersteuning van de licenties c.q. gebruiksrechten. Concluderend worden updates, upgrades en patches te allen tijde geleverd door de software fabrikant en niet door inschrijver. Wij willen u dan ook verzoeken om dit artikel aan te passen. Graag uw akkoord?</t>
  </si>
  <si>
    <t>Aanbestedende dienst eist een signaal te geven 6 maanden, 3 maanden en 1 maand vooraf. In de praktijk is het gangbaar dat de inschrijver dit één keer signaleert, namelijk 3 maanden vooraf. Kan aanbestedende dienst instemmen met signalering van eenmaal, te weten 3 maanden voorafgaand aan verlopen van het contract.</t>
  </si>
  <si>
    <t>De aanbestedende dienst eist signaleren van vervaldata, verlengingsmomenten. Dit is geen onderdeel van onze dienstverlening. Gaat aanbestedende dienst akkoord met het schrappen van de signaleringsfunctie van vervaldata en verlengingsmomenten?</t>
  </si>
  <si>
    <t>In deze eis wordt een Nederlandstalige helpdesk vereist. Wij verzoeken aanbestedende dienst te bevestigen dat de gevraagde Nederlandstalige helpdesk tijdens aangegeven uren telefonisch beschikbaar moet zijn voor het beantwoorden van vragen die betrekking hebben op de dienstverlening van inschrijver en op licentietechnische vraagstukken. Daarmee derhalve niet voor vragen op het gebied van de functionaliteit en technische ondersteuning van specifieke softwareproducten en het gebruik daarvan. Immers, opdrachtnemer levert slechts de software en kan niet verantwoordelijk gemaakt en gehouden worden voor de functionele werking ervan, die verantwoordelijkheid ligt bij de vendor. Graag uw bevestiging.</t>
  </si>
  <si>
    <t>Deze eisen betreffen het voldoen aan NEN-ISO 16175-1:2020 en de TMLO standaard. Deze standaarden zijn niet gebruikelijk voor inschrijver mede gezien de scope van de werkzaamheden van deze aanbesteding. De eis van NEN/ISO 27001 wel. Graag schrappen van eis 41 en 42. Zo niet, graag een toelichting wat de achtergrond is van deze eisen in relatie tot de dienstverlening.</t>
  </si>
  <si>
    <t>Gegadigde merkt op dat de conceptversie van de Verwerkersovereenkomst geen onderdeel uitmaakt van het bestek. Om positief te kunnen reageren op eis 34 wil Gegadigde graag vooraf de concept Verwerkersovereenkomst ontvangen zodat wij hier vragen over kunnen stellen. Indien niet akkoord, wil Gegadigde graag een toelichting ontvangen.</t>
  </si>
  <si>
    <t>Gegadigde ontvangt graag de bevestiging dat de verwijzingen naar de AIV 2019 niet correct is en ontvangt derhalve een aangepaste Concept Raamovereenkomst met de juiste verwijzingen.</t>
  </si>
  <si>
    <t>U stelt dat een aangewezen contactpersoon vanuit de winnende inschrijver, de contactpersoon voor Opdrachtgever is om de uitvoering van de raamovereenkomst en/of nadere overeenkomst(en) te onderhouden. Gegadigde kan vanuit haar organisatie een contactpersoon aanwijzen die de relatie en uitvoering van de raamovereenkomst en/of nadere overeenkomsten op zich zal nemen. Echter, is deze contactpersoon niet volledig beslissingsbevoegd en gemachtigd om gegadigde contractueel te binden aan nadere afspraken. Inschrijver zal zorgdragen dat uitsluitend een daartoe bevoegd/gemachtigd persoon betrokken is bij de totstandkoming van nadere overeenkomsten. Wij vragen u om dit artikel aan te passen. Graag uw akkoord?</t>
  </si>
  <si>
    <t>Gegadigde merkt op dat per ongeluk niet de juiste nummering is gebruikt, derhalve het verzoek om dit in de definitieve versie aan te passen. Graag uw akkoord.</t>
  </si>
  <si>
    <t>De overeenkomst laat geen ruimte voor indexering. Leveranciers indexeren producten vrijwel jaarlijks. Hierop heeft inschrijver geen invloed. We verzoeken aanbestedende dienst deze bepaling te schrappen. Gaat u hiermee akkoord?</t>
  </si>
  <si>
    <t>De onderhavige overeenkomst kan (optioneel) tweemaal door Opdrachtgever worden verlengd voor de duur van 12 maanden. Een verlenging van een overeenkomst moet door alle betrokken partijen geaccepteerd worden. Er dient immers wilsovereenstemming tussen de betrokken partijen te zijn. Gegadigde verzoekt de aanbestedende dienst om artikel 2.1 aan te vullen met dat Opdrachtnemer eveneens dient in te stemmen (wederzijdse instemming) met de ingeroepen mogelijkheid tot verlenging van de overeenkomst.</t>
  </si>
  <si>
    <t>Gegadigde verzoekt u de rangorde zoals opgenomen onder artikel 1.3 aan te passen in zoverre dat dit gebruikelijk is bij overheidsopdrachten, met dien verstande dat de Nota van Inlichtingen prevaleren boven de raamovereenkomst en de inhoud van het aanbestedingsdocument en bijbehorende bijlagen. De reden hiervoor is dat er afwijkingen geconstateerd kunnen worden in de Nota van Inlichtingen die betrekking hebben op de raamovereenkomst, het aanbestedingsdocument en bijbehorende bijlagen waardoor het tegenstrijdig zou zijn deze wel te laten prevaleren. Graag uw akkoord?</t>
  </si>
  <si>
    <t>De aanschaf van het gebruiksrecht op een licentie geeft geen recht op de broncode van de software. Gegadigde is geen eigenaar van de broncode. De software fabrikant is eigenaar van de broncode en de rechten en plichten die daarmee gepaard gaan.  De broncode omvat de verzameling van alle door de software fabrikant geschreven computercodes voor het desbetreffende product. Derhalve kan gegadigde nimmer aan de omschreven Escrow verplichting voldoen. Graag verzoeken wij u dit artikel buiten toepassing te verklaren.</t>
  </si>
  <si>
    <t>Gegadigde verzoekt de aanbestedende dienst om in het kader van het proportionaliteitsbeginsel ex artikel 1.10 Aanbestedingswet 2012 af te zien van het controle-/auditrecht zoals genoemd in artikel 21. Gegadigde is van mening dat de aard en omvang van de aan deze aanbesteding onderliggende opdracht een middel als controle/audit niet rechtvaardigen. Graag uw akkoord?</t>
  </si>
  <si>
    <t>De aanbestedende dienst wenst de mogelijk te hebben om in het geval dat meerdere overeenkomsten een onderlinge samenhang vertonen, gerechtigd te zijn slecht een deel van de overeenkomsten op te kunnen zeggen en stelt daarbij dat een dergelijke opzegging geen effect op de overige samenhangende overeenkomsten. Gegadigde begrijpt de wens van de aanbestedende dienst en zal als intermediair in de uitvoering van de opdracht hier in trachten te voorzien. Wel wijzen wij op de toepasselijke licentie, onderhouds- en contractvoorwaarden (EULA), in lijn met artikel 19 van de GIBIT. De licentie-, onderhoud- en contractvoorwaarden maken integraal onderdeel uit van de aankoop en het gebruik van de software. In deze voorwaarden treft de aanbestedende dienst of een licentie c.q. gebruiksrecht opzegbaar is en indien dit het geval is of dit ook geldt voor samenhangende overeenkomsten, in deze voorwaarden treft de aanbestedende dienst de randvoorwaarden die daarbij van toepassing zijn. Gegadigde acteert in de samenwerking als intermediair. Wij kunnen derhalve geen toezeggingen vanuit software fabrikanten doen ten aanzien van dit onderwerp ook niet ten aanzien van een eventuele opzegging. Uiteraard kan gegadigde de aanbestedende dienst ondersteunen in dergelijke situaties. De mogelijkheid tot opzegging kunnen wij derhalve enkel bevestigen ten aanzien van de raamovereenkomst. Uiteraard beïnvloed die opzegging niet de o.a. licentie overeenkomsten die de aanbestedende dienst is aangegaan met de software fabrikanten. Graag uw akkoord op het gestelde.</t>
  </si>
  <si>
    <t>Het hanteren van een boeteclausule naast een aansprakelijkheidsclausule voldoet niet aan het proportionaliteitsvereiste van artikel 1.10 Aanbestedingswet 2012 en is als zodanig disproportioneel te noemen. Het hanteren van een boeteclausule naast een aansprakelijkheidsclausule resulteert namelijk in een onevenredig risico voor de winnende Inschrijver bij de uitvoering van deze overeenkomst. Daarnaast is een boeteclausule in welke hoedanigheid dan ook niet wenselijk voor een prettige en strategische samenwerking tussen de aanbestedende dienst en de winnende inschrijver. Wij willen u dan ook graag wijzen op de inhoud van artikel 3.9d uit de Gids Proportionaliteit. Ook is het naar onze mening niet noodzakelijk omdat in de contractvoorwaarden een vangnet is opgenomen ten aanzien van onze aansprakelijkheid en de daaruit voortvloeiende verplichting tot vergoeding van schade, in geval van schending van geheimhoudingsverplichtingen. De aanbestedende dienst heeft voldoende andere sanctionerende maatregelen tot haar beschikking in relatie tot een schending van dergelijke verplichtingen. Daarbij is de boete verschuldigd zonder dat in rechte vast is komen te staan dat gegadigde daadwerkelijk een geheimhoudingsbepaling heeft geschonden. Immers, niet iedere vermeende schending van de geheimhoudingsbepaling is aan gegadigde te wijten. Wij willen u verzoeken u om artikel 15.5 van de GIBIT te laten vervallen. Indien de aanbestedende dienst deze bepalingen niet buiten toepassing verklaart, verzoekt gegadigde om een toelichting.</t>
  </si>
  <si>
    <t>De aansprakelijkheid voor overige schade is beperkt tot tien maal de “Jaarvergoeding” per gebeurtenis. U stelt daarbij dat de totale aansprakelijkheid per jaar evenwel nooit meer dan twintig maal de Jaarvergoeding zal bedragen (ongeacht het aantal gebeurtenissen). 
Gegadigde fungeert in deze uitvraag als intermediair om de licenties c.q. gebruiksrechten aan de aanbestedende dienst te leveren en de licenties c.q. gebruiksrechten over het algemeen worden verstrekt middels een directe overeenkomst tussen de software fabrikant en de eindgebruiker (de aanbestedende dienst) onder toepasselijkheid van de licentie-, onderhoud- en contractvoorwaarden vanuit de software fabrikant. De vergoedingen die uit de nadere overeenkomsten resulterend uit de onderhavige raamovereenkomst kunnen volgen kunnen variëren van kleine bedragen (de uitvraag van een licentie bij een Tier 3 software fabrikant) tot aan substantiële bedragen (een verlenging bij een Tier 1 software fabrikant). 
Gezien de algemene definitie van “Jaarvergoeding” opgenomen in artikel 1 van de GIBIT, de vrijheid van de aanbestedende dienst om een opdracht wel of niet onder de raamovereenkomst uit te vragen én de vermenigvuldiging factor opgenomen in het onderhavige artikel is het voor gegadigde niet mogelijk om het bedrijfsrisico in te calculeren. De onderhavige mogelijke aansprakelijkheid is een niet calculeerbaar bedrijfsrisico (een disproportioneel groot financieel risico) dat redelijkerwijs niet door gegadigde kan worden geaccepteerd. Gegadigde verzoekt de aanbestedende dienst om een alternatief voorstel te doen (bijvoorbeeld door opneming van een (acceptabel) maximum aansprakelijkheidsbedrag in lijn met artikel 13.3 van de GIBIT) dat recht doet aan de positie van partijen. Graag uw reactie?</t>
  </si>
  <si>
    <t>Gegadigde acteert in de uitvoering van de onderhavige opdracht als intermediair en is in de dienstverlening richting de aanbestedende dienst afhankelijk van derden, te weten de software fabrikanten. Echter, verlangt u onder artikel 10.1 van de GIBIT bijvoorbeeld wel van een leverancier een garantie dat de ICT Prestatie de overeengekomen eigenschappen zal bevatten en voldoet aan het Overeengekomen gebruik. T.a.v. het licentiecomponent van de uitvraag ligt een dergelijke garantie bij de eigenaar/maker van de software, in deze; de software fabrikant. Immers, de software fabrikant heeft toegang tot de licenties c.q. gebruiksrechten en kan derhalve bijvoorbeeld onderhoud plegen en support bieden. Gegadigde heeft op geen enkele wijze toegang tot de licenties c.q. gebruiksrechten en kan deze garanties t.a.v. het licentiecomponent niet zonder meer afgeven. Derhalve verzoeken wij u akkoord te gaan met de garanties zoals die geboden worden door de desbetreffende software fabrikanten welke zijn vastgelegd in de toepasselijke licentie, onderhouds- en contractvoorwaarden (EULA). Dit in lijn met artikel 19.1 van de GIBIT. Graag uw akkoord?</t>
  </si>
  <si>
    <t>Een acceptatie/keuring test/procedure voor "standaard software" is ongebruikelijk. Een dergelijke procedure ziet eerder toe op maatwerk software, nu deze maatwerk software specifiek voor een klant gemaakt/aangepast wordt, in tegenstelling tot "standaard software". Deze software is reeds ontwikkeld. Zo staan de functionaliteiten van de software vast waardoor deze inzetbaar is door verschillende bedrijven. Graag verzoeken wij u de artikel 7 GIBIT buiten toepassing te verklaren, danwel aan te passen in lijn met het bovenstaande. Graag uw akkoord?</t>
  </si>
  <si>
    <t>Voor "standaard software" valt implementatie bij soortgelijke aanbestedingen normaliter buiten de scope van de opdracht, dit aangezien implementatie eerder toeziet op maatwerk software. Maatwerk software moet namelijk specifiek voor een klant aanpast (geïmplementeerd) worden. Gegadigde acteert in deze aanbesteding als intermediair van "standaard software" en kan de implementatie en bijbehorende ondersteuning niet zelf verrichten. Deze diensten worden normaliter uitgevoerd door System Integrators (ook wel bekend als SI’s). Derhalve zien wij de relevantie van dit artikel niet voor de huidige uitvraag. Graag verzoeken wij u dit artikel buiten toepassing te verklaren en te bevestigen dat de daadwerkelijke implementatie buiten de scope van de aanbesteding ligt.</t>
  </si>
  <si>
    <t>Behoudens de situatie dat nakoming blijvend onmogelijk is verzoeken wij u om een hersteltermijn toe te voegen in de vorm van een ingebrekestelling in het geval dat nakoming tijdelijk onmogelijk is. Gegadigde is voor een levering afhankelijk van derden (software fabrikanten). Een fatale termijn en het daaruit vloeiende verzuim heeft namelijk verregaande consequenties voor gegadigde. Gegadigde verzoekt daarom verzuim pas in te laten gaan na een ingebrekestelling met daarin een redelijke termijn om alsnog na te komen. Graag uw akkoord?</t>
  </si>
  <si>
    <t>We zien dat aanbestedende dienst als referentie opdrachten vraagt met circa 300 werkplekken. De gemeente heeft zelf momenteel meer werkplekken. Is het wellicht raadzaam om de referenties bij een vergelijkbare orde grootte organisatie als van de gemeente te laten aansluiten? Ons advies zou zijn de circa 300 werkplekken te vervangen door circa 1000. Gaat u hiermee akkoord?</t>
  </si>
  <si>
    <t>Naast een referentie met de daarbij gevraagde contactgegevens van opdrachtgever(s) voor kerncompetentie 1 en 2 wordt bij eventuele gunning ook een tevredenheidsverklaring gevraagd. Gezien de mogelijkheid op basis van de referentie per mail of telefonisch de referent te benaderen, lijkt daarbovenop vragen van een tevredenheidsverklaring dubbelop. Gaat u akkoord met het schrappen van de vereiste tevredenheidsverklaring?</t>
  </si>
  <si>
    <t>Na het indienen van een bestelling is de doorlooptijd voor de uitlevering van de software en licentie maximaal 5 werkdagen. Een spoedlevering vindt plaats binnen 3 werkdagen. Uiteraard doen wij ons uiterste best om de gevraagde termijnen te handhaven, wat in de meeste gevallen geen probleem is. Echter, wij zijn afhankelijk van de leverancier en de afloopdatum van het lopende contract. Gaat u ermee akkoord dat het in uitzonderlijke gevallen kan voorkomen dat de termijn wordt overschreden?</t>
  </si>
  <si>
    <t>Na een (nadere) offerteaanvraag is de doorlooptijd voor het aanleveren van een offerte maximaal 5 werkdagen. Na een verzoek om een spoedofferte vindt aanlevering van een offerte plaats binnen 3 werkdagen. Uiteraard doen wij ons uiterste best om de gevraagde termijnen te handhaven, wat in de meeste gevallen geen probleem is. Echter, wij zijn afhankelijk van de leverancier en de afloopdatum van het lopende contract. Gaat u ermee akkoord dat het in uitzonderlijke gevallen kan voorkomen dat de termijn wordt overschreden?</t>
  </si>
  <si>
    <t>De aanbestedende dienst geeft aan dat de opdrachtnemer desgewenst zorg draagt voor leveranciersdemonstraties en gebruikerstesten. Beide vinden binnen 30 dagen na aanvraag plaats. De opdrachtnemer kan dit verzorgen, indien de demo’s deel uitmaken van een functionele uitvraag mits de aanbestedende dienst ook binnen 30 dagen beschikbaar is. Wij verzoeken u dit voorbehoud van beschikbaarheid in de eis op te nemen. Graag uw akkoord.</t>
  </si>
  <si>
    <t>Inschrijver kan geen verantwoordelijkheid nemen ten aanzien van de compliancy. Aanbestedende dienst is verantwoordelijk voor de softwarecompliancy. Graag eis 17 schrappen.</t>
  </si>
  <si>
    <t>De aanbestedende dienst verwacht niet alleen een signaal wanneer een licentie is afgelopen, maar ook tijdig. Tijdig is 6 maanden, 3 maanden en een maand voor het aflopen van een contract. Ons automatische proces is ingericht op het versturen van een signaal 3 maanden voor afloop van een contract. Daarnaast zijn alle actuele contractdata terug te vinden in de portal. We verzoeken de aanbestedende dienst dit punt aan te passen naar een eenmalige signalering 3 maanden voor afloop van het contract. Gaat u daarmee akkoord?</t>
  </si>
  <si>
    <t>De aanbestedende dienst geeft aan dat de opdrachtnemer indien gewenst de al afgesloten contracten in contractbeheer dient te nemen. Dit kan, mits de aanbestedende dienst de gevraagde informatie tijdig en op de juiste wijze aanlevert. Gezien de eis dat na gunning de overgang binnen 30 dagen gerealiseerd moet zijn, vragen wij de aanbestedende dienst dit voorbehoud van tijdige en juiste aanlevering in de eis op te nemen. Graag uw akkoord.</t>
  </si>
  <si>
    <t>Er wordt verwezen naar een plan van aanpak. Welk plan van aanpak wordt door Aanbestedende dienst bedoeld? Graag toelichten.</t>
  </si>
  <si>
    <t>Uit de tabel blijkt, dat er ook met gelijk of kleiner dan 1 opslagpercentage mag worden ingeschreven.
Manipulatieve en strategische inschrijvingen | PIANOo - Expertisecentrum Aanbesteden schrijft dat door te gunnen op een zo laag mogelijk opslagpercentage, u een ongelijk speelveld creëert voor de marktpartijen. Immers is het voor een (samenwerking van) leveranciers heel goed mogelijk om de laagst mogelijke opslag aan u door te berekenen en de winst te realiseren in de verschillende schakels in de keten daarvoor. Het resulteert dan wel in een laag opslagpercentage, maar niet in de laagste eindprijs voor u.  
Voor een gezonde bedrijfsvoering én een marktconforme zo laag mogelijke eindprijs voor u verzoeken we u het minimale percentage te wijzigen in tenminste 3% En daar ook de puntentelling op aan te passen. Graag uw akkoord.</t>
  </si>
  <si>
    <t>Kunt u bevestigen dat per subgunningscriterium een document dient te worden gemaakt van maximaal 6 pagina’s A4, lettergrootte 10? Of bedoelt aanbestedende dienst dat beide subgunningscriteria in één document van maximaal 6 pagina’s dienen te komen? In dat laatste geval gaat u dan akkoord met een aantal pagina’s van maximaal 8?</t>
  </si>
  <si>
    <t>Alle tarieven moeten worden ingediend in percentages en de prijsopgave dient te worden gedaan in het inschrijvingsbiljet. In het inschrijfbiljet wordt echter alleen een opslagpercentage gevraagd.
Is het correct dat alleen een opslagpercentage wordt vereist?
Wij zijn van mening dat het vragen van een opslagpercentage alleen geen goed beeld geeft van de prijs voor de aanbestedende dienst. Wij adviseren om in de waardering de partnerstatus mee te nemen. Nu is dit niet het geval, hierdoor kan een partij met de laagste status via onderaannemers inkopen en de laagste marge aan de AD bieden. Deze aanbieding kan daardoor duurder zijn dan de aanbieding van een partij met gemiddeld de hoogste status die direct bij de vendor of distributeur in kan kopen. Dit verschil kan in de procenten lopen. Ter illustratie geeft inschrijver een rekenvoorbeeld: Bij 1.200.000,00 met 3% verschil kan dit oplopen tot € 36.000,00. 
Wij adviseren de aanbestedende dienst dan ook om de partner statussen toe te voegen als extra kolom en waardering in het prijsmodel (bijvoorbeeld: laagste status: 1 punt, medium status 2 punten, hoogste status 3 punten). Graag uw akkoord.</t>
  </si>
  <si>
    <t>Een gestandsdoeningstermijn van 30 dagen is gebruikelijk binnen de softwaremarkt en altijd haalbaar. Wij verzoeken u de gestandsdoeningstermijn aan te passen naar 30 dagen, gerekend vanaf inschrijving. Gaat u daarmee akkoord?</t>
  </si>
  <si>
    <t>De voertaal tijdens de aanbestedingsprocedure, contractering en de uitvoering van de opdracht is Nederlands. 
Wij vragen u alleen in uitzonderingsgevallen akkoord te gaan met Engelse documentatie, bijvoorbeeld een verzekeringsbewijs of een partnerstatus. Gaat u daarmee akkoord?
De softwaremarkt is een door de Engelse taal gedomineerde markt. Daarbij is Inschrijver een internationale organisatie met kenniscentra in Nederland maar ook buiten Nederland. Om aanbestedende dienst de beste kwaliteit te leveren tijdens de uitvoering en naar volle tevredenheid te kunnen bedienen, kan het voorkomen dat wij, om bijvoorbeeld snel een probleem op te kunnen lossen, een beroep doen op Engelstalige specialisten. Uiteraard, als aanbestedende dienst deze eis intact wil houden, kunnen wij in zo’n geval ook een beroep doen op een Nederlandstalige specialist. Echter geloven wij dat het beheersen van de Nederlandse taal door een specialist niet in alle gevallen betekent dat opdrachtgever dan ook de beste service krijgt. In uitzonderlijke gevallen is de kennis en kunde van een Engelstalige specialist passender. Gaat u hiermee akkoord?</t>
  </si>
  <si>
    <t>Er wordt voor deze aanbesteding één vragenronde gepland. Inschrijver heeft naar aanleiding van de NvI mogelijk nog vervolgvragen en verzoekt aanbestedende dienst een tweede NvI ronde op te nemen in de planning. Graag uw akkoord.</t>
  </si>
  <si>
    <t>Aanbestedende dienst wenst van de marktverkenning een schriftelijk verslag, inclusief een prijsindicatie van de mogelijke oplossingen (licentie en/of onderhoud). Dit vormt geen onderdeel van de standaard dienstverlening voor levering van software. Wel coördineren we het proces van aanvraag en marktverkenning voor de levering van producten welke in overleg geselecteerd worden.
Bent u bereid het betreffende zinsdeel over de schriftelijke verslaglegging te schrappen?</t>
  </si>
  <si>
    <t>Uiteraard doen wij ons uiterste best om de termijn van 5 werkdagen te handhaven, wat in de meeste gevallen geen probleem is. Echter, wij zijn afhankelijk van de leverancier en de afloopdatum van het lopende contract. Gaat u ermee akkoord dat het in uitzonderlijke gevallen kan voorkomen dat de termijn van 5 werkdagen wordt overschreden?</t>
  </si>
  <si>
    <t>De jaarlijkse True-up werkzaamheden vallen onder de dienstverlening van inschrijver. Inschrijver zal deze uitvoeren. 
Tevens verwijst aanbestedende dienst naar de inzet van SAM-diensten en SAM-tooling. Dit is veel uitgebreider en een groter traject dan de jaartelling/jaarlijkse True-up. 
Kunt u bevestigen dat SAM-diensten niet onder de scope van de werkzaamheden vallen en dat de verwijzing naar SAM-werkzaamheden en Sam-tooling wordt verwijderd uit de aanbesteding?</t>
  </si>
  <si>
    <t>Aanbestedende dienst noemt meerdere keren ‘compliancy’, ‘compliant zijn’,  ‘compliancy aan te tonen, ‘compliancy borging’. Inschrijver is niet verantwoordelijk voor de compliance, het borgen of aantonen ervan. Deze verantwoordelijkheid ligt bij de gemeente. Kan aanbestedende dienst bevestigen dat gemeente Schiedam verantwoordelijk is voor compliancy en compliant zijn?</t>
  </si>
  <si>
    <t>Als onderdeel van de dienstverlening worden spoedopdrachten genoemd die binnen 48 uur volbracht moeten worden. Wat is de aard van deze opdrachten?</t>
  </si>
  <si>
    <t>In het kader van informatie voorziening en goede inschatting van de transitie verzoeken wij u om een bijlage met u volledige installed base te publiceren waarin onder andere de type/merk, aantallen en looptijden in worden vermeld. Gaat u hiermee akkoord?</t>
  </si>
  <si>
    <t>Kunt u aangeven hoe vaak deze marktverkenningen gemiddeld per maand/per jaar plaatsvinden?</t>
  </si>
  <si>
    <t>U geeft aan dat de nieuwe broker voor de resterende periode van de huidige Microsoft Enterprise Agreement (tot 31-12-2024) het aanspreekpunt zijn. Om te borgen dat alle inschrijvers over de zelfde informatie beschikken als uw huidige reseller, verzoeken wij u om alle inschrijvers toestemming te verlenen om de CPS op te vragen bij Microsoft. Gaat u hiermee akkoord</t>
  </si>
  <si>
    <t>Is onze aanname juist dat de maximale omvang van €10.219.000 inclusief de optionele jaren is?</t>
  </si>
  <si>
    <t>U eist dat opdrachtnemers reeds afgesloten contracten in contractbeheer dienen te nemen. Is onze aanname correct dat opdrachtnemers hier alleen dienen te voldoen als uw huidige reseller(s) en vendoren hier aan mee werken?</t>
  </si>
  <si>
    <t>U eist een proactieve houding ten aanzien van benodigde updates en patches. Tevens u verwacht niet alleen een signaal wanneer een update of patch noodzakelijk is maar ook tijdig (3 maanden en een maand voordat de update of patch moet worden gedaan). Wij willen u erop wijzen dat niet realistisch is. Updates en patch volledig vanuit de vendoren wordt uitgevoerd.  Opdrachtnemers hebben hier geen enkele invloed op. Derhalve verzoeken wij u dringend om dit te schrappen. Gaat u hiermee akkoord?</t>
  </si>
  <si>
    <t>Is onze aanname juist dat de vergelijking wordt uitgevoerd met partijen die onze dezelfde marktconforme voorwaarden en condities leveren?</t>
  </si>
  <si>
    <t>Wat is het functioneel beoogd doel van deze eis?</t>
  </si>
  <si>
    <t>Wij willen u erop wijzen dat TMLO van toepassing is op overheden en niet leveranciers. Tevens is TMLO sinds juli 2021 ingetrokken en wordt het gebruik niet actief ondersteunt actief en zal het ook niet verder doorontwikkelen of wijzigen. Derhalve verzoeken wij u om deze eis te schrappen? Gaat u hiermee akkoord? Zo niet, dan verzoeken wij u om dit te motiveren.</t>
  </si>
  <si>
    <t>Kunt u aangeven wanneer het voor gemeente Schiedam noodzakelijk is om via onze Enterprise Service Bus (ESB) (Key2 datadistributie en/of JNET) te kunnen communiceren</t>
  </si>
  <si>
    <t>Gaat er mee akkoord om Gebruikershandleidingen in het Engels aan te leveren als Nederlands gebruikershandleidingen niet verkrijgbaar zijn?</t>
  </si>
  <si>
    <t>De mogelijke aansprakelijkheid wordt beperkt in artikel 13.3. Echter, wordt de aansprakelijkheid slechts beperkt per gebeurtenis, de maximale Aansprakelijkheid voor meerdere gebeurtenissen is niet vastgelegd Gegadigde kan zich niet verzekeren tegen schade voor onbeperkt aantal gebeurtenissen en zou daarmee een disproportioneel groot financieel risico nemen. De Gids Proportionaliteit schrijft in 3.9.1.1 (voorschrift 3.9D, punt 2) voor dat de aanbestedende dienst rekening dient te houden met de risico’s die aanbestedende dienst daadwerkelijk loopt én met de gebruikelijke aansprakelijkheidseis in de betreffende branche of voor de opdracht naar aard en omvang. Een voor de aanbestedende dienst  gebruikelijke beperking van de aansprakelijkheid in de betreffende branche of voor de opdracht naar aard en omvang is €1.250.000,- per gebeurtenis met een maximum van €2.500.000,- per jaar. Wij zouden graag zien dat de aansprakelijkheid wordt beperkt in zoverre dat dit gebruikelijk is bij soortgelijke opdrachten binnen uw sector tot een bedrag van €1.250.000,- per gebeurtenis met een maximum van €2.500.000,- per jaar. Graag uw akkoord? Zo niet, dan verzoeken wij u om dit te motiveren.</t>
  </si>
  <si>
    <t>Inschrijver verzoekt de aanbestedende dienst om de overeengekomen termijnen niet als zijnde vast en fataal te doen gelden. Inschrijver verzoekt in het geval van niet-tijdige nakoming van haar leververplichting in gebreke te worden gesteld. Gaat de aanbestedende dienst hiermee akkoord? Zo niet, graag uw toelichting.</t>
  </si>
  <si>
    <t>Kunt u aan deze bepaling toevoegen dat het enkel gaat om aan de buitenkant waarneembare gebreken? Zo niet, kunt u uw antwoord nader motiveren?</t>
  </si>
  <si>
    <t>Inschrijver verzoekt de aanbestedende dienst om indirecte -en gevolgschade uit te sluiten. Gaat u hiermee akkoord? Zo niet, kunt u uw antwoord motiveren?</t>
  </si>
  <si>
    <t>Inschrijver verzoekt u om de verzekeringseis aan te passen naar hetgeen binnen de IT-branche gebruikelijk en redelijk is. Vooral gezien de opdrachtwaarde van deze opdracht is het verstrekkend om een verzekeringseis op te nemen die hoger is dan € 1 miljoen per gebeurtenis. Gaat u akkoord met een limiet van € 1 miljoen per gebeurtenis, ongeacht de schadevorm (‘’persoons- en zaakschade’’ in de zin van art. 13.3 of ‘’overige schade’’ in de zin van art. 13.4)?</t>
  </si>
  <si>
    <t>Kunt u hier specifieker zijn door aan te geven dat het hier gaat om ‘’in de hoedanigheid van verwerker in de zin van de AVG verwerkt,’’ Gaat u hiermee akkoord? Zo niet, kunt u uw antwoord motiveren?</t>
  </si>
  <si>
    <t>In artikel 9.9 bestaat de mogelijkheid om aantoonbare prijsstijging van Derdenprogrammatuur per 1 januari door te belasten mits deze prijsstijging niet voorzienbaar was ten tijde van het sluiten van de Overeenkomst.  Voor bepaalde Derdenprogrammatuur (waaronder Microsoft) is het voorgekomen dat gedurende het jaar een prijsstijging van ruim 10% is doorgevoerd. Om prijswijzigingen pas per 01 januari te kunnen doorvoeren, heeft dit een enorme impact voor inschrijvers en is het onredelijk dat dit voor rekening van de inschrijver is. Dit kan een professionele dienstverlener niet van te voren inschatten en ook niet voorzien. Inschrijver stelt dan ook voor om dergelijke prijswijzigingen de eerstvolgende maand door te voeren. Kunt u hiermee akkoord gaan?</t>
  </si>
  <si>
    <t>Mogen wij ervan uitgaan dat het achterlopen in versies niet toerekenbaar is aan inschrijver wanneer deze achterstand is ontstaan door keuze van opdrachtgever. Kunt u bevestigen dat dit aan opdrachtnemer niet toerekenbaar is?</t>
  </si>
  <si>
    <t>Een boete op het schenden van een geheimhoudingsverplichting is niet marktconform. Indien uit schending geheimhouding schade voortkomt zal op basis van artikel 6:74 BW eventueel schade vergoed moeten worden. Indien desalniettemin een boete wordt opgelegd, dient deze in mindering te worden gebracht op schadevergoeding om te voorkomen dat Opdrachtgever zich ongerechtvaardigd zou verrijken. Zie ook artikel 6:92 lid 2 BW. Vraag: Kunt u artikel 15 lid 5 laten vervallen? Indien het antwoord ontkennend is, kunt u dit dan toelichten?</t>
  </si>
  <si>
    <t>Generieke beveiligingsprotocollen worden voor meerdere opdrachtgevers gebruikt en kunnen niet vertrouwelijk zijn (naar b.v. andere klanten van opdrachtnemer). Bent u bereid dit artikel te beperken tot de specifiek in opdracht van opdrachtgever getroffen beveiligingsmaatregelen?</t>
  </si>
  <si>
    <t>U vraagt hier strenge en afwijkende wensen uit voor het licentieportaal. Echter zijn uw eisen voor de Europse aanbesteding broker ICT Hardware eenvoudiger waardoor er een grotere kans is dat meerder partijen zullen of  hebben ingeschreven. Kunt u aangeven waarom deze eisen bij software aanbesteding zoveel malen zwaarder zijn?</t>
  </si>
  <si>
    <t>In de planning is slechts één vragenronde opgenomen. De kans is aanwezig dat er naar aanleiding van uw beantwoording vervolgvragen zijn. Wij willen u dan ook vriendelijk verzoeken om een tweede vragenronde in uw planning op te nemen. Graag ontvangen wij uw onderbouwde reactie?</t>
  </si>
  <si>
    <t>U heeft de GIBIT 2020 voorwaarden van toepassing verklaard. Echter, in deze artikelen benoemt u de AIV 2019. Kunt u dit nader toelichten? Graag ontvangen wij uw onderbouwde reactie.</t>
  </si>
  <si>
    <t>Kunt u bevestigen dat dit artikel dus slechts toeziet op onze inschrijving met het bijbehorende opslagpercentage. En dus niet op (inkoop)prijzen voor de softwarelicenties. Kunt u dit aan Opdrachtnemer bevestigen?</t>
  </si>
  <si>
    <t>Opdrachtnemer kan hiermee akkoord gaan, mits de betreffende fabrikant deze in het Nederlands aanbiedt. Zo niet, dan wordt het alternatief Engels. Kunt u dit aan Opdrachtnemer bevestigen?</t>
  </si>
  <si>
    <t>U beschrijft onder andere; ‘productencatalogus inclusief tarieven’. In tegenstelling tot hardware is het niet mogelijk (en zeker ook niet wenselijk) om software vanuit een productencatalogus te bestellen. Software is namelijk vrijwel altijd specifiek. Voor één bepaalde applicatie zijn er vaak meerdere sku’s in diverse licentiemodellen beschikbaar. De kans op fouten en/of verkeerde producten is hiermee zeer groot. Kortom, het is voor geen enkele inschrijver mogelijk om invulling aan deze eis te geven. Wat wel mogelijk is, is dat wij enerzijds een kernassortiment voor regelmatig bestelde producten en anderzijds uw verlengingen proactief op uw online webportaal klaarzetten. Kunt u onze lezing bevestigen en deze eis hierop aanpassen? Graag ontvangen wij uw bevestiging?</t>
  </si>
  <si>
    <t>U heeft het o.a. over aantallen actieve licenties. Om dergelijk gebruik (actieve licenties) te kunnen meten en te monitoren is er sowieso third-party tooling van bv. Snow, Flexera, ServiceNow, et cetera benodigd. En afhankelijk van de af te nemen dienst is er aanvullend ook betaalde SAM-dienstverlening benodigd. Ook is een dergelijke betaalde SAM-oplossing (tooling + dienstverlening) op geen enkele manier in een opslagpercentage te verdisconteren. Kan Opdrachtnemer de kosten voor tooling en de hierbij behorende dienstverlening dan (vanzelfsprekend) aanvullend voor een marktconform uurtarief in rekening brengen? Graag ontvangen wij uw onderbouwde reactie?</t>
  </si>
  <si>
    <t>U geeft het volgende aan; ‘Onderdeel van de offerte is de originele digitale offerte van de softwareproducent aan de Opdrachtnemer.’ Hier heeft inschrijver de volgende vraag/opmerking over. Inschrijver is contractueel (in voorkomende gevallen zelfs onder strikte geheimhouding/NDA) niet in de gelegenheid om per definitie de originele offertes mee te sturen. Wij hebben uiteraard niets te verbergen maar deze werkwijze schept (te) weinig vertrouwen en is daarnaast disproportioneel. Wij willen u dan ook vriendelijk verzoeken om deze eis aan te passen en dit enkel steekproefsgewijs toe te passen. Graag uw onderbouwde reactie?</t>
  </si>
  <si>
    <t>Deze eis (gehele getallen) is niet in lijn met datgeen u beschrijft onder artikel 7.2 van het Beschrijvend Document. Kunt u dit verduidelijken? Graag ontvangen wij uw onderbouwde reactie.</t>
  </si>
  <si>
    <t>Inschrijver kan op geen enkele wijze de verantwoordelijkheid nemen voor de softwarecompliancy positie met betrekking tot het gebruik van Opdrachtgever. Deze verantwoordelijk ligt dan ook te allen tijde bij Opdrachtgever zelf. Wij willen u dan ook vriendelijk verzoeken om deze eis te verwijderen, dan wel nader toe te lichten wat u hier exact mee bedoelt? Graag ontvangen wij uw onderbouwde reactie?</t>
  </si>
  <si>
    <t>Zeker in het geval van SAAS-applicaties worden zaken als updates, patches en releases standaard (automatisch) aan iedere gebruiker beschikbaar gesteld. Kunt daarom nader toelichten wat u hier exact mee bedoelt? Graag ontvangen wij uw onderbouwde reactie?</t>
  </si>
  <si>
    <t>U geeft het volgende aan; ‘Een proactieve houding ten aanzien van benodigde updates en patches. Opdrachtgever verwacht niet alleen een signaal wanneer een update of patch noodzakelijk is maar ook tijdig, Tijdig is 3 maanden en een maand voordat de update of patch moet worden gedaan’. Zowel derdelijns support alsmede overige productondersteuning in de vorm van updates en/of patches, worden altijd direct vanuit de betreffende fabrikant aangeboden. En dus niet vanuit Opdrachtnemer. Kunt u uw eis hierop aanpassen? Graag ontvangen wij uw onderbouwde reactie.</t>
  </si>
  <si>
    <t>Inschrijver is in staat om ten minste 99% van alle op de markt verkrijgbare standaard softwarelicenties te leveren. Er bestaat echter altijd een kleine kans dat er fabrikanten (om welke reden dan ook) niet via een Software broker willen en/of kunnen leveren. De definitie ‘alle’ is dan ook een té breed begrip. Wij willen u derhalve vriendelijk verzoeken om ‘alle’ aan te passen naar 99%. Kunt u dit aan Opdrachtnemer bevestigen?</t>
  </si>
  <si>
    <t>Om het kwaliteitscriterium goed en volledig te beantwoorden (kijkend naar uw vraag, aandachtspunten en elementen) heeft inschrijver niet voldoende aan de beschikbaar gestelde ruimte. Kunt u hierom de ruimte voor deze oprekken naar maximaal 10x A4 mocht dit noodzakelijk blijken? Graag ontvangen wij uw onderbouwde reactie?</t>
  </si>
  <si>
    <t>U geeft het volgende aan; ‘De opgegeven prijzen dienen all-in tarieven te zijn.’ Kunt u bevestigen dat dit toeziet op ons opslagpercentage voor de uitgevraagde standaard broker-dienstverlening? En dus niet op zaken zoals bv. aanvullende (SAM) consultancy-dienstverlening? Kunt u dit aan Opdrachtnemer bevestigen?</t>
  </si>
  <si>
    <t>De termen compliance en verbruik zijn direct (één op één) te relateren aan betaalde SAM-dienstverlening. Om dergelijk gebruik te kunnen meten en te monitoren is er sowieso third-party tooling van bv. Snow, Flexera, ServiceNow, et cetera benodigd. En afhankelijk van de af te nemen dienst is er aanvullend ook betaalde SAM-dienstverlening benodigd. Ook is een dergelijke betaalde SAM-oplossing (tooling + dienstverlening) op geen enkele manier in een opslagpercentage te verdisconteren. Kan Opdrachtnemer de kosten voor tooling en de hierbij behorende dienstverlening dan (vanzelfsprekend) aanvullend voor een marktconform uurtarief in rekening brengen? Graag ontvangen wij uw onderbouwde reactie?</t>
  </si>
  <si>
    <t>Wij begrijpen dat de opdrachtnemer de facturerende partij moet zijn. Er bestaat echter een kans dat bepaalde fabrikanten het niet toestaan dat een eventuele onderaannemer factureert via de hoofdaannemer. Wij willen u hierbij vriendelijk verzoeken om hier een uitzondering voor te maken in deze (sporadische) voorkomende gevallen en dat in een dergelijke situatie de betreffende onderaannemer de opdrachtgever direct factureert. Kunt u hiermee akkoord gaan?</t>
  </si>
  <si>
    <t>Wij willen u meegeven dat verreweg de meeste van deze eisen zeer uitzonderlijk én specifiek van aard zijn en daarmee zeer ongebruikelijk. Wij verwachten dat leveranciers slechts in uitzonderlijke gevallen aan dergelijke eisen tegemoet kunnen komen. Ten behoeve van de werkbaarheid (en in het kader van de proportionaliteit) adviseren wij u om deze eisen weg te laten, dan wel proportioneel te maken. Graag ontvangen wij uw onderbouwde reactie.</t>
  </si>
  <si>
    <t>Uiteraard heeft Opdrachtnemer de juiste waarborgen geïmplementeerd om een betrouwbaar webportaal aan Opdrachtgever beschikbaar te stellen. Echter, eisen zoals opgenomen onder het kopje ‘(Licentie)Portaal’ lijken toe te zien op zowel de webportaal van Opdrachtnemer als ook een eventueel licentieportaal van een fabrikant. Dit doet de titel ook vermoeden en dit maakt de gestelde eisen zeer complex en ongebruikelijk. Derhalve stelt Opdrachtnemer voor, omwille van duidelijkheid en transparantie, een onderscheid te maken. Dat wil zeggen: (i) Opdrachtnemer voldoet aan de eisen die daadwerkelijk betrekking hebben op het webportaal van Opdrachtnemer. (ii) Opdrachtnemer zal zich inspannen om Leverancier (oftewel: de fabrikant) akkoord te laten gaan met de eisen die betrekking hebben op een Licentieportaal, dan wel applicatie van de fabrikant. Te weten eisen: 34, 36, 37, 38, 40, 41, 44, 45, 46, 47, 49 en 62. 
Graag ontvangen wij uw bevestiging op het onderscheid, dan wel uw onderbouwde reactie.</t>
  </si>
  <si>
    <t>Kunt u bevestigen dat u met Opdrachtnemer de leverancier bedoelt? Dit omdat het ook de informatie-uitwisseling standaarden tussen overheden betreft. Graag uw bevestiging.</t>
  </si>
  <si>
    <t>Wij gaan ervan uit dat u met leverancier dus niet Opdrachtnemer bedoeld. En dat u met leverancier dus de fabrikant en/of andere toeleveranciers bedoelt? Kunt u dit aan Opdrachtnemer bevestigen?</t>
  </si>
  <si>
    <t>Kai</t>
  </si>
  <si>
    <t>Marcel</t>
  </si>
  <si>
    <t>Ja dat is correct</t>
  </si>
  <si>
    <t>Nee, dat is niet correct. Echter is de opdrachtgever verantwoordelijk voor het aanleveren (of aan laten leveren) van de relevante documentatie aan de partij die de opdracht gegund krijgt, tenzij dit de huidige softwarebroker is.</t>
  </si>
  <si>
    <t>Akkoord</t>
  </si>
  <si>
    <t>Akkoord.</t>
  </si>
  <si>
    <t>Niet akkoord.</t>
  </si>
  <si>
    <t>Niet akkoord, de opdrachtgever moet de partij kunnen bellen als er bijvoorbeeld vragen zijn over de functionaliteiten van het aangeboden softwareportaal.</t>
  </si>
  <si>
    <t>Artikel 4.2 ziet alleen toe op het opslagpercentage dat de partij rekent over de aangeboden software.</t>
  </si>
  <si>
    <t>Niet akkoord</t>
  </si>
  <si>
    <t xml:space="preserve">Voor het sluiten van de Raamovereenkomst blijft gelden dat alle algemene (inkoop)voorwaarden van gegadigden van de hand worden gewezen. Voor het sluiten van Nadere overeenkomsten heeft u een goed punt, daarvoor geldt echter dat er per Nadere overeenkomst besloten zal worden door de opdrachtgever welke voorwaarden gelden. Hierin nemen we de specifieke gevallen van de situatie mee. </t>
  </si>
  <si>
    <t>Zie antwoord vraag 32.</t>
  </si>
  <si>
    <t xml:space="preserve">Akkoord. Opdrachtnemer draagt desgewenst zorg voor leveranciersdemonstraties en gebruikerstesten. Beiden vinden binnen 30 dagen na aanvraag plaats. Desgewenst op locatie bij opdrachtgever. Opdrachtgever is binnen 30 dagen beschikbaar voor de leveranciersdemonstraties en gebruikerstesten. </t>
  </si>
  <si>
    <t>Er dient één document aangeleverd te worden waarin beide subgunningscriteria beantwoord worden. Akkoord met 8 pagina's.</t>
  </si>
  <si>
    <t xml:space="preserve">Akkoord, de volgende zin wordt geschrapt uit de eis: "Van deze marktverkenning wordt door de Opdrachtnemer een verslag gemaakt, inclusief een prijsindicatie van de mogelijke oplossingen (licentie en/of onderhoud)."
</t>
  </si>
  <si>
    <t>Nee, deze wordt na gunning gedeeld met de winnende partij.</t>
  </si>
  <si>
    <t>Nee niet exact. Echter, marktverkenningen komen nauwelijks voor.</t>
  </si>
  <si>
    <t xml:space="preserve">De vergelijking wordt gemaakt op basis van de eisen en voorwaarden die zijn opgenomen in de uitvraag die de opdrachtgever heeft opgesteld. </t>
  </si>
  <si>
    <t>Zie antwoord op vraag 29.</t>
  </si>
  <si>
    <t>Niet akkoord. In geval dat de opdrachtnemer gebonden is aan een NDA, dient dat aangetoond te worden.</t>
  </si>
  <si>
    <t>Eis 18 wordt aangepast, er mag één cijfer achter de komma (bijvoorbeeld 5,1) gegeven worden.</t>
  </si>
  <si>
    <t xml:space="preserve">Niet akkoord met de aanpassing naar 99%. Echter, als de opdrachtnemer buiten haar schuld om niet kan leveren wat de opdrachtgever vraagt, wordt er gezocht naar een passende oplossing. </t>
  </si>
  <si>
    <t>Zie antwoord vraag 40.</t>
  </si>
  <si>
    <t xml:space="preserve">Dit gaat om bewaar- en vernietgingstermijnen van archiefbescheiden, zoals contracten en data.  </t>
  </si>
  <si>
    <t>Eis 41 blijft gehandhaafd. Wat betreft eis 42 kan opdrachtnemer ook volstaan met MDTO.</t>
  </si>
  <si>
    <t>Eis 42 blijft gehandhaafd. Wat betreft eis 42 kan opdrachtnemer ook volstaan met MDTO.</t>
  </si>
  <si>
    <t>Laurens</t>
  </si>
  <si>
    <t>Richard</t>
  </si>
  <si>
    <t>Ja</t>
  </si>
  <si>
    <t xml:space="preserve">Aanbestedende dienst geeft hiervoor alleen toestemming na gunning. </t>
  </si>
  <si>
    <t>Nee</t>
  </si>
  <si>
    <t xml:space="preserve">Opdrachtnemer dient indien gewenst reeds afgesloten contracten in contractbeheer te nemen binnen een termijn van 30 dagen na juiste aanlevering van de contracten door de aanbestedende dienst.  </t>
  </si>
  <si>
    <t>Niet akkoord. In dit artikel is vastgelegd dat er aanvullende afspraken gemaakt gaan worden die onder meer kunnen gaan over bepaalde zaken. Er wordt dus niet van te voren vastgelegd dat deze zaken gelden.</t>
  </si>
  <si>
    <t xml:space="preserve">Aanbestedende dienst gaat hier niet mee akkoord. </t>
  </si>
  <si>
    <t>Aanbestedende dienst gaat hier niet mee akkoord. Dit recht behouden wij ons voor.</t>
  </si>
  <si>
    <t>Siska</t>
  </si>
  <si>
    <t>Gebruikershandleidingen moeten in het Nederlands aangeboden worden. Indien dit niet mogelijk is dan is mag het ook in het Engels aangeboden worden.</t>
  </si>
  <si>
    <t>Eis vervalt.</t>
  </si>
  <si>
    <t xml:space="preserve">Dit gaat om on premise applicaties. </t>
  </si>
  <si>
    <t>Het volgende onderdeel uit eis 13 vervalt. "Een proactieve houding ten aanzien van benodigde updates en patches. Opdrachtgever verwacht niet alleen een signaal wanneer een update of patch noodzakelijk is maar ook tijdig, Tijdig is 3 maanden en een maand voordat de update of patch moet worden gedaan".</t>
  </si>
  <si>
    <t>Aanbestedende dienst laat de volgende passage uit eis 13 vallen. "Een proactieve houding ten aanzien van benodigde updates en patches. Opdrachtgever verwacht niet alleen een signaal wanneer een update of patch noodzakelijk is maar ook tijdig, Tijdig is 3 maanden en een maand voordat de update of patch moet worden gedaan;"</t>
  </si>
  <si>
    <t>Aanbestedende dienst gaat hier niet mee akkoord.</t>
  </si>
  <si>
    <t>Terecht punt. De eis wordt aangepast naar: Opdrachtnemer is verantwoordelijk voor de softwarecompliancy (adequate naleving van regels van softwareproducent en/of diens rechthebbende(n), zoals gemeentelijke kwaliteitsnormen.</t>
  </si>
  <si>
    <t>Zie antwoord vraag 8.</t>
  </si>
  <si>
    <t>Zie antwoord vraag 55.</t>
  </si>
  <si>
    <t>Niet akkoord, in het geval dat de software fabrikant niet wil dat de software broker factureert, maar dat zelf wil doen, wordt de betreffende software: of niet via deze overeenkomst ingekocht of helemaal niet ingekocht. Dat besluit neemt de aanbestedende dienst op dat moment en zal hierover in gesprek gaan met de broker.</t>
  </si>
  <si>
    <t>Zie antwoord vraag 89.</t>
  </si>
  <si>
    <t xml:space="preserve">Artikel 13.4 blijft van kracht
</t>
  </si>
  <si>
    <t>Wij begrijpen uw punt. Voor de nadere opdrachten geldt dat er per opdracht gekeken zal worden naar de toe te passen eisen in overleg met de software broker. Zie ook eis 25 in het aangepaste programma van eisen.</t>
  </si>
  <si>
    <t>De genoemde eisen hebben inderdaad betrekking op het licentieportaal van opdrachtnemer, zoals genoemd onder (i). De eisen hebben geen betrekking op licentieportalen van eventuele fabrikanten, zoals genoemd onder (ii). Zie ook het antwoord vraag 91.</t>
  </si>
  <si>
    <t xml:space="preserve">Aanbestedende dienst stelt dat leverancier verantwoordelijk is voor het beheer van de (licentie) portaal. Opdrachtnemer is niet verantwoordelijk voor het technisch applicatiebeheer van standaardsoftware van fabrikanten. </t>
  </si>
  <si>
    <t xml:space="preserve">Niet akkoord, artikel 7.2 stelt "...dat zij redelijkerwijs in staat en bevoegd zijn de voor de goede dagelijkse voortgang van de Opdracht noodzakelijke beslissingen te nemen en afspraken te maken." Er wordt niet geëist dat de betreffende persoon beslissing bevoegd en gemachtigd is om contractueel bindende beslissingen te sluiten. </t>
  </si>
  <si>
    <t>De aanbestedende dienst ziet wel degelijk verantwoordelijkheid op het gebied van comliancy bij de software broker. De aanbestedende dienst verwacht van de software broker dat zij assurence kunnen afgeven c.q. compliancy aan kunnen tonen wanneer het gaat om fabrikanten.</t>
  </si>
  <si>
    <t xml:space="preserve">Het gaat hier om standaarden voor metadatering. Deze eisen  zijn voor ons van belang om goede manier te kunnen archiveren. </t>
  </si>
  <si>
    <t xml:space="preserve">Niet akkoord. Wij verwijzen naar de motivering van de werkgroep in de toelichting op de GIBIT, deze is als volgt geformuleerd: Veel leveranciers hebben tijdens de consultatie over de GIBIT (uitdrukkelijk) gevraagd om naast een beperking van aansprakelijkheid per gebeurtenis, ook een algehele beperking van aansprakelijkheid op te nemen. Dit verzoek is niet gehonoreerd. Dergelijke afspraken kunnen namelijk tot effect hebben dat er in bepaalde situaties voor opdrachtnemer weinig prikkel tot nakoming meer is (bij een absoluut maximum is opdrachtnemer immers niet meer aansprakelijk zodra door eerdere claims dat maximum al is ‘volgelopen’). Vandaar dat uiteindelijk ervoor is gekozen om de maximale aansprakelijkheid te beperken voor steeds de periode van één kalenderjaar. Het daarop volgende jaar staat de spreekwoordelijke teller weer op nul (een schone lei). Dit sluit ook aan bij de systematiek die verzekeraars hanteren.
De werkgroep GIBIT is van mening dat hiermee een gebalanceerde benadering is gekozen die beide belangen dient: enerzijds voor gemeenten een reëel en voldoende hoog maximum waar voldoende prikkel tot nakoming vanuit gaat en anderzijds voor leveranciers een absoluut jaarlijks maximum dat daarmee ook beter voorzienbaar en verzekerbaar is.
</t>
  </si>
  <si>
    <t>Correct</t>
  </si>
  <si>
    <t xml:space="preserve">Aanbestedende dienst begrijpt dat opdrachtnemer op voorhand geen toezeggingen kan doen namens de software leveranciers. Echter gelden deze eisen en voorwaarde voor de nadere overeenkomsten, tenzij aanbestede dienst daartoe anders besluit. Eventuele wijzingen in eisen en voorwaarden voor nadere opdrachten doen we in samenspraak met de opdrachtnemer. </t>
  </si>
  <si>
    <t>Zie antwoord over GIBIT artikel 20.3, vraag 21.</t>
  </si>
  <si>
    <t>De mogelijke aansprakelijkheid wordt beperkt in artikel 13.2. Echter, wordt de aansprakelijkheid (i) slechts beperkt per gebeurtenis, de maximale aansprakelijkheid voor meerdere gebeurtenissen is niet vastgelegd en (ii) is de omvang van dit bedrag, met het oog op  de aard en omvang van de aan deze aanbesteding onderliggende opdracht, disproportioneel. Gegadigde kan zich niet verzekeren tegen schade voor onbeperkt aantal gebeurtenissen en zou daarmee een disproportioneel groot financieel risico nemen. In deze overeenkomst geldt dit temeer nu gegadigde fungeert als intermediair om de licenties c.q. gebruiksrechten aan de aanbestedende dienst te leveren en de licenties c.q. gebruiksrechten over het algemeen worden verstrekt middels een directe overeenkomst tussen de software fabrikant en de eindgebruiker (de aanbestedende dienst) onder toepasselijkheid van de licentie-, onderhoud- en contractvoorwaarden vanuit de software fabrikant. De Gids Proportionaliteit schrijft in 3.9.1.1 (voorschrift 3.9D, punt 2) voor dat de aanbestedende dienst rekening dient te houden met de risico’s die aanbestedende dienst daadwerkelijk loopt én met de gebruikelijke aansprakelijkheidseis in de betreffende branche of voor de opdracht naar aard en omvang. Een voor de aanbestedende dienst gebruikelijke beperking van de aansprakelijkheid in de betreffende branche of voor de opdracht naar aard en omvang is €1.250.000,- per gebeurtenis met een maximum van €2.500.000,- per jaar. Wij zouden graag zien dat de aansprakelijkheid wordt beperkt in zoverre dat dit gebruikelijk is bij soortgelijke opdrachten binnen uw sector tot een bedrag van €1.250.000,- per gebeurtenis met een maximum van €2.500.000,- per jaar. Dit eveneens in lijn met het gestelde in de aanbestedingsstukken. Graag uw akkoord?</t>
  </si>
  <si>
    <t>De algemene (inkoop-)voorwaarden van gegadigde en derde partijen zijn uitdrukkelijk niet van toepassing verklaard op onderhavige aanbesteding en de daaruit voorvloeiende raamovereenkomst. Echter, in het geval van de aanschaf van licenties c.q. gebruiksrechten ontkomt u niet aan de desbetreffende licentie-, onderhoud- en contractvoorwaarden. Gegadigde fungeert als intermediair om de licenties c.q. gebruiksrechten aan de aanbestedende dienst te leveren. De licenties c.q. gebruiksrechten worden over het algemeen verstrekt middels een directe overeenkomst tussen de software fabrikant en eindgebruiker (aanbestedende dienst), of in ieder geval onder direct toepasselijkheid van de aan deze licentie c.q. dit gebruiksrecht verbonden voorwaarden. De licentie-, onderhoud- en contractvoorwaarden maken integraal onderdeel van de aankoop van de software. Door middel van licentie-, onderhoud- en contractvoorwaarden worden de rechten en plichten van het gebruik van de software benoemd. Deze voorwaarden zijn opgesteld door de software fabrikant en specifiek geschreven voor de (eind)gebruiker van de licenties c.q. gebruiksrechten. Om gebruik te mogen maken van de licenties c.q. gebruiksrechten dienen voorafgaand aan het gebruik de toepasselijke licentie-, onderhoud- en contractvoorwaarden geaccepteerd te worden, zonder acceptatie mag de licenties c.q. gebruiksrechten simpelweg niet gebruikt worden. Uiteraard zal gegadigde, in geval van gunning, bij het aanbieden van een nadere offerte de van toepassing zijnde voorwaarden van de desbetreffende software fabrikant meesturen naar de aanbestedende dienst (in lijn met artikel 19.1 van de GIBIT). Gaat de aanbestedende dienst akkoord met de licentie- en contractvoorwaarden vanuit de desbetreffende software fabrikant, waaronder de EULA (End User License Agreement)?</t>
  </si>
  <si>
    <t xml:space="preserve">Het leveren van licenties die binnen 48 uur geleverd moeten worden. 
</t>
  </si>
  <si>
    <t>Eventuele algemene leverings- en betalingsvoorwaarden dan wel andere algemene of bijzondere voorwaarden van Opdrachtnemer worden door de Opdrachtgever uitdrukkelijk van de hand gewezen en zijn niet van toepassing op deze Overeenkomst. Echter, in het geval van de aanschaf van standaard software ontkomt u niet aan de desbetreffende licentievoorwaarden. De licentievoorwaarden maken integraal onderdeel van de aankoop van de software. Door middel van licentievoorwaarden worden de rechten en plichten van het gebruik van de software benoemd. Licentievoorwaarden zijn opgesteld door de softwarefabrikant en specifiek geschreven voor de (eind)gebruiker van de software. Om gebruik te mogen maken van de software dienen voorafgaand aan het gebruik de licentievoorwaarden geaccepteerd te worden, zonder acceptatie mag de software simpelweg niet gebruikt worden. Uiteraard zal Inschrijver bij het aanbieden van een nadere offerte de toepasselijke licentievoorwaarden van de fabrikant meesturen naar de aanbestedende dienst. Kunt u bevestigen dat de aanbestedende dienst in beginsel wel akkoord gaat met de licentie- en contractvoorwaarden vanuit de desbetreffende fabrikant, waaronder de EULA (End User License Agreement)? Graag ontvangen wij uw onderbouwde reactie?</t>
  </si>
  <si>
    <t>Zie antwoord vraag 13</t>
  </si>
  <si>
    <t>Zie antwoord vraag 47</t>
  </si>
  <si>
    <t xml:space="preserve">We begrijpen de verwarring en hebben de terminologie aangepast in het aangepaste programma van eisen. 
</t>
  </si>
  <si>
    <t xml:space="preserve">Eis verwijderd
</t>
  </si>
  <si>
    <t xml:space="preserve">Akkoord, mits de Opdrachtnemer een gedegen motivering voor een langere periode aangeeft, hoeveel langer het gaat duren dan de aangegeven periode en Opdrachtgever daarvoor toestemming geeft. </t>
  </si>
  <si>
    <t xml:space="preserve">Opdrachtnemer levert in samenspraak met opdrachtgever een plan van aanpak t.b.v. van de implementatie. Het plan van aanpak behelst een plan van aanpak voor: 1) het overgaan van de huidige licenties bij de huidige softwarebroker naar de nieuwe softwarebroker, 2) het onderbrengen van de reeds bestaande contracten bij de nieuwe softwarebroker en 3) de inrichting en implementatie van het (licentie) portaal.
Binnen twee weken na de start van de overeenkomst moet het plan van aanpak definitief gemaakt worden. Het plan van aanpak behelst een plan van aanpak voor: 1) het overgaan van de huidige licenties bij de huidige softwarebroker naar de nieuwe softwarebroker, 2) het onderbrengen van de reeds bestaande contracten bij de nieuwe softwarebroker en 3) de inrichting en implementatie van het (licentie) portaal.   
Binnen een maand (30 dagen) na het definitief maken van het plan van aanpak moet de overdracht van licenties en contracten van partij A naar partij B gereed zijn. Het plan van aanpak behelst een plan van aanpak voor: 1) het overgaan van de huidige licenties bij de huidige softwarebroker naar de nieuwe softwarebroker, 2) het onderbrengen van de reeds bestaande contracten bij de nieuwe softwarebroker en 3) de inrichting en implementatie van het (licentie) portaal.
U refereert naar 8.3 van het Beschrijvend document. Wij gaan er vanuit dat u 7.3 bedoelt. Hier staat hoe de score van het plan van aanpak wordt beschreven. Dit klopt niet. Er moet staan: De score voor Document/product subgunningscriteria 2. Dienstverlening. &amp;  3. Kennis van de markt en producten worden als volgt berekend: </t>
  </si>
  <si>
    <t xml:space="preserve">Paragraaf 2.9.7 van het Beschrijvend document voorziet al in een uitzondering. De betreffende passage blijft ongewijzigd van kracht. Wat betreft eis 45 gaat Aanbestedende dienst akkoord met het toevoegen van een uitzondering in gevallen dat het echt niet anders kan. Alleen Engels volstaat als Nederlands niet mogelijk is. </t>
  </si>
  <si>
    <t>Zie antwoord vraag 3.</t>
  </si>
  <si>
    <t>Binnen de gemeente Schiedam zijn dit de eisen die we stellen aan software en dus niet aan hardware. Dit neemt niet weg dat sommige van deze eisen niet passend zijn voor het (licentie)portaal. Er worden verschillende keuzes gemaakt binnen aanbestedingen.</t>
  </si>
  <si>
    <t>Aanbestedende dienst heeft de keuze gemaakt om de SAM-oplossingen buiten deze raamovereenkomt in te kopen, op basis van de opmerking dat deze niet te verdisconteren is in het opslagprecentage.</t>
  </si>
  <si>
    <t>Zie antwoord vraag 79.</t>
  </si>
  <si>
    <t>Zie antwoord vraag 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</si>
</sst>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color theme="1"/>
      <name val="Arial"/>
      <family val="2"/>
    </font>
    <font>
      <b/>
      <sz val="10"/>
      <color theme="0"/>
      <name val="Arial"/>
      <family val="2"/>
    </font>
    <font>
      <sz val="10"/>
      <name val="Arial"/>
      <family val="2"/>
    </font>
    <font>
      <sz val="10"/>
      <name val="Tahoma"/>
      <family val="2"/>
    </font>
    <font>
      <sz val="10"/>
      <color theme="1"/>
      <name val="Tahoma"/>
      <family val="2"/>
    </font>
  </fonts>
  <fills count="4">
    <fill>
      <patternFill patternType="none"/>
    </fill>
    <fill>
      <patternFill patternType="gray125"/>
    </fill>
    <fill>
      <patternFill patternType="solid">
        <fgColor rgb="FF1860AA"/>
        <bgColor indexed="64"/>
      </patternFill>
    </fill>
    <fill>
      <patternFill patternType="solid">
        <fgColor theme="0"/>
        <bgColor indexed="64"/>
      </patternFill>
    </fill>
  </fills>
  <borders count="7">
    <border>
      <left/>
      <right/>
      <top/>
      <bottom/>
      <diagonal/>
    </border>
    <border>
      <left style="thin">
        <color rgb="FF1860AA"/>
      </left>
      <right style="thin">
        <color rgb="FF1860AA"/>
      </right>
      <top style="thin">
        <color rgb="FF1860AA"/>
      </top>
      <bottom style="thin">
        <color rgb="FF1860AA"/>
      </bottom>
      <diagonal/>
    </border>
    <border>
      <left style="thin">
        <color indexed="64"/>
      </left>
      <right style="thin">
        <color indexed="64"/>
      </right>
      <top style="thin">
        <color indexed="64"/>
      </top>
      <bottom style="thin">
        <color indexed="64"/>
      </bottom>
      <diagonal/>
    </border>
    <border>
      <left style="thin">
        <color rgb="FF1860AA"/>
      </left>
      <right/>
      <top style="thin">
        <color rgb="FF1860AA"/>
      </top>
      <bottom style="thin">
        <color rgb="FF1860AA"/>
      </bottom>
      <diagonal/>
    </border>
    <border>
      <left style="thin">
        <color rgb="FF1860AA"/>
      </left>
      <right style="thin">
        <color rgb="FF1860AA"/>
      </right>
      <top style="thin">
        <color rgb="FF1860AA"/>
      </top>
      <bottom/>
      <diagonal/>
    </border>
    <border>
      <left style="thin">
        <color rgb="FF1860AA"/>
      </left>
      <right style="thin">
        <color rgb="FF1860AA"/>
      </right>
      <top/>
      <bottom style="thin">
        <color rgb="FF1860AA"/>
      </bottom>
      <diagonal/>
    </border>
    <border>
      <left style="thin">
        <color rgb="FF1860AA"/>
      </left>
      <right style="thin">
        <color rgb="FF1860AA"/>
      </right>
      <top/>
      <bottom/>
      <diagonal/>
    </border>
  </borders>
  <cellStyleXfs count="1">
    <xf numFmtId="0" fontId="0" fillId="0" borderId="0"/>
  </cellStyleXfs>
  <cellXfs count="30">
    <xf numFmtId="0" fontId="0" fillId="0" borderId="0" xfId="0"/>
    <xf numFmtId="0" fontId="0" fillId="0" borderId="0" xfId="0" applyAlignment="1">
      <alignment vertical="top"/>
    </xf>
    <xf numFmtId="0" fontId="0" fillId="0" borderId="0" xfId="0" applyAlignment="1">
      <alignment vertical="top" wrapText="1"/>
    </xf>
    <xf numFmtId="0" fontId="0" fillId="0" borderId="0" xfId="0" applyAlignment="1">
      <alignment horizontal="left" vertical="top" wrapText="1"/>
    </xf>
    <xf numFmtId="0" fontId="0" fillId="0" borderId="1" xfId="0" applyBorder="1" applyAlignment="1">
      <alignment horizontal="left" vertical="top" wrapText="1"/>
    </xf>
    <xf numFmtId="0" fontId="1" fillId="2" borderId="1" xfId="0" applyFont="1" applyFill="1" applyBorder="1" applyAlignment="1">
      <alignment horizontal="left" vertical="top" wrapText="1"/>
    </xf>
    <xf numFmtId="0" fontId="0" fillId="0" borderId="0" xfId="0" applyAlignment="1">
      <alignment horizontal="center" vertical="center"/>
    </xf>
    <xf numFmtId="0" fontId="1" fillId="2" borderId="1" xfId="0" applyFont="1" applyFill="1" applyBorder="1" applyAlignment="1">
      <alignment horizontal="left" vertical="center" wrapText="1"/>
    </xf>
    <xf numFmtId="0" fontId="0" fillId="0" borderId="0" xfId="0" applyAlignment="1">
      <alignment vertical="center"/>
    </xf>
    <xf numFmtId="0" fontId="0" fillId="0" borderId="1" xfId="0" applyBorder="1" applyAlignment="1">
      <alignment horizontal="left" vertical="center" wrapText="1"/>
    </xf>
    <xf numFmtId="0" fontId="0" fillId="0" borderId="0" xfId="0" applyAlignment="1">
      <alignment vertical="center" wrapText="1"/>
    </xf>
    <xf numFmtId="0" fontId="2" fillId="0" borderId="1" xfId="0" applyFont="1" applyBorder="1" applyAlignment="1">
      <alignment horizontal="left" vertical="top" wrapText="1"/>
    </xf>
    <xf numFmtId="0" fontId="0" fillId="3" borderId="1" xfId="0" applyFill="1" applyBorder="1" applyAlignment="1">
      <alignment horizontal="left" vertical="center" wrapText="1"/>
    </xf>
    <xf numFmtId="0" fontId="0" fillId="3" borderId="0" xfId="0" applyFill="1" applyAlignment="1">
      <alignment horizontal="left" vertical="top" wrapText="1"/>
    </xf>
    <xf numFmtId="0" fontId="0" fillId="3" borderId="0" xfId="0" applyFill="1" applyAlignment="1">
      <alignment vertical="top"/>
    </xf>
    <xf numFmtId="0" fontId="0" fillId="0" borderId="1" xfId="0" applyBorder="1" applyAlignment="1">
      <alignment horizontal="center" vertical="center"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2" xfId="0" applyBorder="1" applyAlignment="1">
      <alignment horizontal="left" vertical="top" wrapText="1"/>
    </xf>
    <xf numFmtId="0" fontId="0" fillId="0" borderId="5" xfId="0" applyBorder="1" applyAlignment="1">
      <alignment horizontal="left" vertical="top" wrapText="1"/>
    </xf>
    <xf numFmtId="0" fontId="3" fillId="0" borderId="2" xfId="0" applyFont="1" applyBorder="1" applyAlignment="1">
      <alignment wrapText="1"/>
    </xf>
    <xf numFmtId="0" fontId="0" fillId="0" borderId="6" xfId="0" applyBorder="1" applyAlignment="1">
      <alignment horizontal="left" vertical="top" wrapText="1"/>
    </xf>
    <xf numFmtId="0" fontId="4" fillId="0" borderId="2" xfId="0" applyFont="1" applyBorder="1" applyAlignment="1">
      <alignment wrapText="1"/>
    </xf>
    <xf numFmtId="0" fontId="4" fillId="0" borderId="2" xfId="0" applyFont="1" applyBorder="1" applyAlignment="1">
      <alignment vertical="top" wrapText="1"/>
    </xf>
    <xf numFmtId="0" fontId="0" fillId="0" borderId="2" xfId="0" applyBorder="1" applyAlignment="1">
      <alignment wrapText="1"/>
    </xf>
    <xf numFmtId="0" fontId="1" fillId="2" borderId="4" xfId="0" applyFont="1" applyFill="1" applyBorder="1" applyAlignment="1">
      <alignment horizontal="left" vertical="top" wrapText="1"/>
    </xf>
    <xf numFmtId="0" fontId="0" fillId="3" borderId="3" xfId="0" applyFill="1" applyBorder="1" applyAlignment="1">
      <alignment horizontal="left" vertical="top" wrapText="1"/>
    </xf>
    <xf numFmtId="0" fontId="3" fillId="3" borderId="2" xfId="0" applyFont="1" applyFill="1" applyBorder="1" applyAlignment="1">
      <alignment wrapText="1"/>
    </xf>
    <xf numFmtId="0" fontId="2" fillId="0" borderId="4" xfId="0" applyFont="1" applyBorder="1" applyAlignment="1">
      <alignment horizontal="left" vertical="top" wrapText="1"/>
    </xf>
    <xf numFmtId="0" fontId="2" fillId="0" borderId="2" xfId="0" applyFont="1" applyBorder="1" applyAlignment="1">
      <alignment horizontal="left" vertical="top" wrapText="1"/>
    </xf>
  </cellXfs>
  <cellStyles count="1">
    <cellStyle name="Standaard" xfId="0" builtinId="0"/>
  </cellStyles>
  <dxfs count="0"/>
  <tableStyles count="0" defaultTableStyle="TableStyleMedium2" defaultPivotStyle="PivotStyleLight16"/>
  <colors>
    <mruColors>
      <color rgb="FF186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2055813</xdr:colOff>
      <xdr:row>0</xdr:row>
      <xdr:rowOff>2182813</xdr:rowOff>
    </xdr:to>
    <xdr:pic>
      <xdr:nvPicPr>
        <xdr:cNvPr id="9" name="Afbeelding 8">
          <a:extLst>
            <a:ext uri="{FF2B5EF4-FFF2-40B4-BE49-F238E27FC236}">
              <a16:creationId xmlns:a16="http://schemas.microsoft.com/office/drawing/2014/main" id="{00000000-0008-0000-0000-000009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3436938" cy="2182813"/>
        </a:xfrm>
        <a:prstGeom prst="rect">
          <a:avLst/>
        </a:prstGeom>
      </xdr:spPr>
    </xdr:pic>
    <xdr:clientData/>
  </xdr:twoCellAnchor>
  <xdr:twoCellAnchor>
    <xdr:from>
      <xdr:col>0</xdr:col>
      <xdr:colOff>15875</xdr:colOff>
      <xdr:row>0</xdr:row>
      <xdr:rowOff>1968501</xdr:rowOff>
    </xdr:from>
    <xdr:to>
      <xdr:col>4</xdr:col>
      <xdr:colOff>3603625</xdr:colOff>
      <xdr:row>0</xdr:row>
      <xdr:rowOff>2935237</xdr:rowOff>
    </xdr:to>
    <xdr:grpSp>
      <xdr:nvGrpSpPr>
        <xdr:cNvPr id="10" name="Groep 9">
          <a:extLst>
            <a:ext uri="{FF2B5EF4-FFF2-40B4-BE49-F238E27FC236}">
              <a16:creationId xmlns:a16="http://schemas.microsoft.com/office/drawing/2014/main" id="{00000000-0008-0000-0000-00000A000000}"/>
            </a:ext>
          </a:extLst>
        </xdr:cNvPr>
        <xdr:cNvGrpSpPr/>
      </xdr:nvGrpSpPr>
      <xdr:grpSpPr>
        <a:xfrm>
          <a:off x="15875" y="1968501"/>
          <a:ext cx="12371684" cy="966736"/>
          <a:chOff x="18365" y="156088"/>
          <a:chExt cx="7523226" cy="739249"/>
        </a:xfrm>
      </xdr:grpSpPr>
      <xdr:grpSp>
        <xdr:nvGrpSpPr>
          <xdr:cNvPr id="11" name="Groep 10">
            <a:extLst>
              <a:ext uri="{FF2B5EF4-FFF2-40B4-BE49-F238E27FC236}">
                <a16:creationId xmlns:a16="http://schemas.microsoft.com/office/drawing/2014/main" id="{00000000-0008-0000-0000-00000B000000}"/>
              </a:ext>
            </a:extLst>
          </xdr:cNvPr>
          <xdr:cNvGrpSpPr/>
        </xdr:nvGrpSpPr>
        <xdr:grpSpPr>
          <a:xfrm>
            <a:off x="18365" y="156088"/>
            <a:ext cx="7523226" cy="739249"/>
            <a:chOff x="14649" y="1364340"/>
            <a:chExt cx="6000447" cy="581818"/>
          </a:xfrm>
        </xdr:grpSpPr>
        <xdr:sp macro="" textlink="">
          <xdr:nvSpPr>
            <xdr:cNvPr id="13" name="Rechthoek 12">
              <a:extLst>
                <a:ext uri="{FF2B5EF4-FFF2-40B4-BE49-F238E27FC236}">
                  <a16:creationId xmlns:a16="http://schemas.microsoft.com/office/drawing/2014/main" id="{00000000-0008-0000-0000-00000D000000}"/>
                </a:ext>
              </a:extLst>
            </xdr:cNvPr>
            <xdr:cNvSpPr/>
          </xdr:nvSpPr>
          <xdr:spPr>
            <a:xfrm>
              <a:off x="14649" y="1364340"/>
              <a:ext cx="5648917" cy="373158"/>
            </a:xfrm>
            <a:prstGeom prst="rect">
              <a:avLst/>
            </a:prstGeom>
            <a:solidFill>
              <a:srgbClr val="1862AA"/>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nl-NL"/>
            </a:p>
          </xdr:txBody>
        </xdr:sp>
        <xdr:pic>
          <xdr:nvPicPr>
            <xdr:cNvPr id="14" name="Afbeelding 13">
              <a:extLst>
                <a:ext uri="{FF2B5EF4-FFF2-40B4-BE49-F238E27FC236}">
                  <a16:creationId xmlns:a16="http://schemas.microsoft.com/office/drawing/2014/main" id="{00000000-0008-0000-0000-00000E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475706" y="1438267"/>
              <a:ext cx="539390" cy="507891"/>
            </a:xfrm>
            <a:prstGeom prst="rect">
              <a:avLst/>
            </a:prstGeom>
          </xdr:spPr>
        </xdr:pic>
      </xdr:grpSp>
      <xdr:sp macro="" textlink="">
        <xdr:nvSpPr>
          <xdr:cNvPr id="12" name="Tekstvak 2">
            <a:extLst>
              <a:ext uri="{FF2B5EF4-FFF2-40B4-BE49-F238E27FC236}">
                <a16:creationId xmlns:a16="http://schemas.microsoft.com/office/drawing/2014/main" id="{00000000-0008-0000-0000-00000C000000}"/>
              </a:ext>
            </a:extLst>
          </xdr:cNvPr>
          <xdr:cNvSpPr txBox="1">
            <a:spLocks noChangeArrowheads="1"/>
          </xdr:cNvSpPr>
        </xdr:nvSpPr>
        <xdr:spPr bwMode="auto">
          <a:xfrm>
            <a:off x="1934970" y="171830"/>
            <a:ext cx="3557836" cy="432007"/>
          </a:xfrm>
          <a:prstGeom prst="rect">
            <a:avLst/>
          </a:prstGeom>
          <a:solidFill>
            <a:srgbClr val="1862AA"/>
          </a:solidFill>
          <a:ln w="9525">
            <a:noFill/>
            <a:miter lim="800000"/>
            <a:headEnd/>
            <a:tailEnd/>
          </a:ln>
        </xdr:spPr>
        <xdr:txBody>
          <a:bodyPr rot="0" vert="horz" wrap="square" lIns="91440" tIns="45720" rIns="91440" bIns="45720" anchor="ctr" anchorCtr="0">
            <a:noAutofit/>
          </a:bodyPr>
          <a:lstStyle/>
          <a:p>
            <a:pPr>
              <a:lnSpc>
                <a:spcPct val="115000"/>
              </a:lnSpc>
              <a:spcAft>
                <a:spcPts val="1000"/>
              </a:spcAft>
            </a:pPr>
            <a:r>
              <a:rPr lang="nl-NL" sz="2000">
                <a:solidFill>
                  <a:srgbClr val="FFFFFF"/>
                </a:solidFill>
                <a:effectLst/>
                <a:latin typeface="Arial" panose="020B0604020202020204" pitchFamily="34" charset="0"/>
                <a:ea typeface="Calibri" panose="020F0502020204030204" pitchFamily="34" charset="0"/>
                <a:cs typeface="Times New Roman" panose="02020603050405020304" pitchFamily="18" charset="0"/>
              </a:rPr>
              <a:t>Nota</a:t>
            </a:r>
            <a:r>
              <a:rPr lang="nl-NL" sz="2000" baseline="0">
                <a:solidFill>
                  <a:srgbClr val="FFFFFF"/>
                </a:solidFill>
                <a:effectLst/>
                <a:latin typeface="Arial" panose="020B0604020202020204" pitchFamily="34" charset="0"/>
                <a:ea typeface="Calibri" panose="020F0502020204030204" pitchFamily="34" charset="0"/>
                <a:cs typeface="Times New Roman" panose="02020603050405020304" pitchFamily="18" charset="0"/>
              </a:rPr>
              <a:t> van Inlichtingen</a:t>
            </a:r>
            <a:r>
              <a:rPr lang="nl-NL" sz="2000">
                <a:solidFill>
                  <a:srgbClr val="FFFFFF"/>
                </a:solidFill>
                <a:effectLst/>
                <a:latin typeface="Arial" panose="020B0604020202020204" pitchFamily="34" charset="0"/>
                <a:ea typeface="Calibri" panose="020F0502020204030204" pitchFamily="34" charset="0"/>
                <a:cs typeface="Times New Roman" panose="02020603050405020304" pitchFamily="18" charset="0"/>
              </a:rPr>
              <a:t> 29-06-2023</a:t>
            </a:r>
            <a:endParaRPr lang="nl-NL" sz="1100">
              <a:effectLst/>
              <a:latin typeface="Calibri" panose="020F0502020204030204" pitchFamily="34" charset="0"/>
              <a:ea typeface="Calibri" panose="020F0502020204030204" pitchFamily="34" charset="0"/>
              <a:cs typeface="Times New Roman" panose="02020603050405020304" pitchFamily="18" charset="0"/>
            </a:endParaRPr>
          </a:p>
        </xdr:txBody>
      </xdr:sp>
    </xdr:grpSp>
    <xdr:clientData/>
  </xdr:twoCellAnchor>
  <xdr:twoCellAnchor>
    <xdr:from>
      <xdr:col>4</xdr:col>
      <xdr:colOff>411523</xdr:colOff>
      <xdr:row>0</xdr:row>
      <xdr:rowOff>560917</xdr:rowOff>
    </xdr:from>
    <xdr:to>
      <xdr:col>4</xdr:col>
      <xdr:colOff>3224389</xdr:colOff>
      <xdr:row>0</xdr:row>
      <xdr:rowOff>1524000</xdr:rowOff>
    </xdr:to>
    <xdr:sp macro="" textlink="">
      <xdr:nvSpPr>
        <xdr:cNvPr id="15" name="Tekstvak 2">
          <a:extLst>
            <a:ext uri="{FF2B5EF4-FFF2-40B4-BE49-F238E27FC236}">
              <a16:creationId xmlns:a16="http://schemas.microsoft.com/office/drawing/2014/main" id="{00000000-0008-0000-0000-00000F000000}"/>
            </a:ext>
          </a:extLst>
        </xdr:cNvPr>
        <xdr:cNvSpPr txBox="1">
          <a:spLocks noChangeArrowheads="1"/>
        </xdr:cNvSpPr>
      </xdr:nvSpPr>
      <xdr:spPr bwMode="auto">
        <a:xfrm>
          <a:off x="8003301" y="560917"/>
          <a:ext cx="2812866" cy="963083"/>
        </a:xfrm>
        <a:prstGeom prst="rect">
          <a:avLst/>
        </a:prstGeom>
        <a:solidFill>
          <a:schemeClr val="bg1"/>
        </a:solidFill>
        <a:ln w="9525">
          <a:noFill/>
          <a:miter lim="800000"/>
          <a:headEnd/>
          <a:tailEnd/>
        </a:ln>
      </xdr:spPr>
      <xdr:txBody>
        <a:bodyPr rot="0" vert="horz" wrap="square" lIns="91440" tIns="45720" rIns="91440" bIns="45720" anchor="t" anchorCtr="0">
          <a:noAutofit/>
        </a:bodyPr>
        <a:lstStyle/>
        <a:p>
          <a:pPr>
            <a:lnSpc>
              <a:spcPct val="150000"/>
            </a:lnSpc>
            <a:spcAft>
              <a:spcPts val="0"/>
            </a:spcAft>
            <a:tabLst>
              <a:tab pos="215900" algn="l"/>
              <a:tab pos="431800" algn="l"/>
            </a:tabLst>
          </a:pPr>
          <a:r>
            <a:rPr lang="nl-NL" sz="900">
              <a:effectLst/>
              <a:highlight>
                <a:srgbClr val="00FFFF"/>
              </a:highlight>
              <a:latin typeface="Arial" panose="020B0604020202020204" pitchFamily="34" charset="0"/>
              <a:ea typeface="Georgia" panose="02040502050405020303" pitchFamily="18" charset="0"/>
              <a:cs typeface="Times New Roman" panose="02020603050405020304" pitchFamily="18" charset="0"/>
            </a:rPr>
            <a:t>Europese </a:t>
          </a:r>
          <a:r>
            <a:rPr lang="nl-NL" sz="900">
              <a:effectLst/>
              <a:latin typeface="Arial" panose="020B0604020202020204" pitchFamily="34" charset="0"/>
              <a:ea typeface="Georgia" panose="02040502050405020303" pitchFamily="18" charset="0"/>
              <a:cs typeface="Times New Roman" panose="02020603050405020304" pitchFamily="18" charset="0"/>
            </a:rPr>
            <a:t>openbare aanbestedingsprocedure</a:t>
          </a:r>
          <a:endParaRPr lang="nl-NL" sz="1200">
            <a:effectLst/>
            <a:latin typeface="Times New Roman" panose="02020603050405020304" pitchFamily="18" charset="0"/>
            <a:ea typeface="Times New Roman" panose="02020603050405020304" pitchFamily="18" charset="0"/>
          </a:endParaRPr>
        </a:p>
        <a:p>
          <a:pPr>
            <a:lnSpc>
              <a:spcPct val="115000"/>
            </a:lnSpc>
            <a:spcAft>
              <a:spcPts val="0"/>
            </a:spcAft>
          </a:pPr>
          <a:r>
            <a:rPr lang="nl-NL" sz="1200">
              <a:effectLst/>
              <a:latin typeface="Times New Roman" panose="02020603050405020304" pitchFamily="18" charset="0"/>
              <a:ea typeface="Times New Roman" panose="02020603050405020304" pitchFamily="18" charset="0"/>
            </a:rPr>
            <a:t>Software Broker </a:t>
          </a:r>
        </a:p>
        <a:p>
          <a:pPr>
            <a:lnSpc>
              <a:spcPct val="115000"/>
            </a:lnSpc>
            <a:spcAft>
              <a:spcPts val="0"/>
            </a:spcAft>
          </a:pPr>
          <a:r>
            <a:rPr lang="nl-NL" sz="900">
              <a:effectLst/>
              <a:latin typeface="Arial" panose="020B0604020202020204" pitchFamily="34" charset="0"/>
              <a:ea typeface="Calibri" panose="020F0502020204030204" pitchFamily="34" charset="0"/>
              <a:cs typeface="Times New Roman" panose="02020603050405020304" pitchFamily="18" charset="0"/>
            </a:rPr>
            <a:t>met</a:t>
          </a:r>
          <a:r>
            <a:rPr lang="nl-NL" sz="1000">
              <a:effectLst/>
              <a:latin typeface="Arial" panose="020B0604020202020204" pitchFamily="34" charset="0"/>
              <a:ea typeface="Calibri" panose="020F0502020204030204" pitchFamily="34" charset="0"/>
              <a:cs typeface="Times New Roman" panose="02020603050405020304" pitchFamily="18" charset="0"/>
            </a:rPr>
            <a:t> dossiernummer</a:t>
          </a:r>
          <a:r>
            <a:rPr lang="nl-NL" sz="1000" b="1">
              <a:effectLst/>
              <a:latin typeface="Arial" panose="020B0604020202020204" pitchFamily="34" charset="0"/>
              <a:ea typeface="Calibri" panose="020F0502020204030204" pitchFamily="34" charset="0"/>
              <a:cs typeface="Times New Roman" panose="02020603050405020304" pitchFamily="18" charset="0"/>
            </a:rPr>
            <a:t> </a:t>
          </a:r>
          <a:r>
            <a:rPr lang="nl-NL" sz="1000" b="1">
              <a:effectLst/>
              <a:highlight>
                <a:srgbClr val="FFFF00"/>
              </a:highlight>
              <a:latin typeface="Arial" panose="020B0604020202020204" pitchFamily="34" charset="0"/>
              <a:ea typeface="Calibri" panose="020F0502020204030204" pitchFamily="34" charset="0"/>
              <a:cs typeface="Times New Roman" panose="02020603050405020304" pitchFamily="18" charset="0"/>
            </a:rPr>
            <a:t>-</a:t>
          </a:r>
          <a:r>
            <a:rPr lang="nl-NL" sz="1000" b="0">
              <a:effectLst/>
              <a:highlight>
                <a:srgbClr val="FFFF00"/>
              </a:highlight>
              <a:latin typeface="Arial" panose="020B0604020202020204" pitchFamily="34" charset="0"/>
              <a:ea typeface="Calibri" panose="020F0502020204030204" pitchFamily="34" charset="0"/>
              <a:cs typeface="Times New Roman" panose="02020603050405020304" pitchFamily="18" charset="0"/>
            </a:rPr>
            <a:t>2.07.355.52/00082/071</a:t>
          </a:r>
          <a:endParaRPr lang="nl-NL" sz="1200" b="0">
            <a:effectLst/>
            <a:latin typeface="Times New Roman" panose="02020603050405020304" pitchFamily="18" charset="0"/>
            <a:ea typeface="Times New Roman" panose="02020603050405020304" pitchFamily="18" charset="0"/>
          </a:endParaRPr>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96"/>
  <sheetViews>
    <sheetView showGridLines="0" tabSelected="1" topLeftCell="A89" zoomScale="91" zoomScaleNormal="100" zoomScalePageLayoutView="85" workbookViewId="0">
      <selection activeCell="D91" sqref="D91"/>
    </sheetView>
  </sheetViews>
  <sheetFormatPr defaultColWidth="9.33203125" defaultRowHeight="13.2" x14ac:dyDescent="0.25"/>
  <cols>
    <col min="1" max="1" width="9.33203125" style="6"/>
    <col min="2" max="2" width="11.44140625" style="8" customWidth="1"/>
    <col min="3" max="3" width="33.6640625" style="10" customWidth="1"/>
    <col min="4" max="4" width="73.6640625" style="2" customWidth="1"/>
    <col min="5" max="5" width="54.5546875" style="2" customWidth="1"/>
    <col min="6" max="6" width="22.6640625" style="1" customWidth="1"/>
    <col min="7" max="16384" width="9.33203125" style="1"/>
  </cols>
  <sheetData>
    <row r="1" spans="1:12" ht="267" customHeight="1" x14ac:dyDescent="0.25"/>
    <row r="2" spans="1:12" x14ac:dyDescent="0.25">
      <c r="A2" s="7" t="s">
        <v>0</v>
      </c>
      <c r="B2" s="7" t="s">
        <v>1</v>
      </c>
      <c r="C2" s="7" t="s">
        <v>2</v>
      </c>
      <c r="D2" s="5" t="s">
        <v>3</v>
      </c>
      <c r="E2" s="25" t="s">
        <v>4</v>
      </c>
      <c r="F2" s="3"/>
      <c r="G2" s="3"/>
      <c r="H2" s="3"/>
      <c r="I2" s="3"/>
      <c r="J2" s="3"/>
      <c r="K2" s="3"/>
      <c r="L2" s="3"/>
    </row>
    <row r="3" spans="1:12" ht="105.6" x14ac:dyDescent="0.25">
      <c r="A3" s="15">
        <v>1</v>
      </c>
      <c r="B3" s="9" t="s">
        <v>5</v>
      </c>
      <c r="C3" s="9" t="s">
        <v>6</v>
      </c>
      <c r="D3" s="16" t="s">
        <v>97</v>
      </c>
      <c r="E3" s="18" t="s">
        <v>195</v>
      </c>
      <c r="F3" s="3"/>
      <c r="G3" s="3"/>
      <c r="H3" s="3"/>
      <c r="I3" s="3"/>
      <c r="J3" s="3"/>
      <c r="K3" s="3"/>
      <c r="L3" s="3"/>
    </row>
    <row r="4" spans="1:12" ht="39.6" x14ac:dyDescent="0.25">
      <c r="A4" s="15">
        <v>2</v>
      </c>
      <c r="B4" s="9" t="s">
        <v>5</v>
      </c>
      <c r="C4" s="9" t="s">
        <v>7</v>
      </c>
      <c r="D4" s="4" t="s">
        <v>98</v>
      </c>
      <c r="E4" s="21" t="s">
        <v>191</v>
      </c>
      <c r="F4" s="3"/>
      <c r="G4" s="3"/>
      <c r="H4" s="3"/>
      <c r="I4" s="3"/>
      <c r="J4" s="3"/>
      <c r="K4" s="3"/>
      <c r="L4" s="3"/>
    </row>
    <row r="5" spans="1:12" s="14" customFormat="1" ht="66" x14ac:dyDescent="0.25">
      <c r="A5" s="15">
        <v>3</v>
      </c>
      <c r="B5" s="12" t="s">
        <v>5</v>
      </c>
      <c r="C5" s="12" t="s">
        <v>8</v>
      </c>
      <c r="D5" s="26" t="s">
        <v>99</v>
      </c>
      <c r="E5" s="27" t="s">
        <v>222</v>
      </c>
      <c r="F5" s="13"/>
      <c r="G5" s="13"/>
      <c r="H5" s="13"/>
      <c r="I5" s="13"/>
      <c r="J5" s="13"/>
      <c r="K5" s="13"/>
      <c r="L5" s="13"/>
    </row>
    <row r="6" spans="1:12" ht="57" customHeight="1" x14ac:dyDescent="0.25">
      <c r="A6" s="15">
        <v>4</v>
      </c>
      <c r="B6" s="9" t="s">
        <v>5</v>
      </c>
      <c r="C6" s="9" t="s">
        <v>9</v>
      </c>
      <c r="D6" s="4" t="s">
        <v>100</v>
      </c>
      <c r="E6" s="19" t="s">
        <v>236</v>
      </c>
      <c r="F6" s="3"/>
      <c r="G6" s="3"/>
      <c r="H6" s="3"/>
      <c r="I6" s="3"/>
      <c r="J6" s="3"/>
      <c r="K6" s="3"/>
      <c r="L6" s="3"/>
    </row>
    <row r="7" spans="1:12" ht="39.6" x14ac:dyDescent="0.25">
      <c r="A7" s="15">
        <v>5</v>
      </c>
      <c r="B7" s="9" t="s">
        <v>5</v>
      </c>
      <c r="C7" s="9" t="s">
        <v>10</v>
      </c>
      <c r="D7" s="4" t="s">
        <v>101</v>
      </c>
      <c r="E7" s="4" t="s">
        <v>209</v>
      </c>
      <c r="F7" s="3"/>
      <c r="G7" s="3"/>
      <c r="H7" s="3"/>
      <c r="I7" s="3"/>
      <c r="J7" s="3"/>
      <c r="K7" s="3"/>
      <c r="L7" s="3"/>
    </row>
    <row r="8" spans="1:12" ht="183" customHeight="1" x14ac:dyDescent="0.25">
      <c r="A8" s="15">
        <v>6</v>
      </c>
      <c r="B8" s="9" t="s">
        <v>5</v>
      </c>
      <c r="C8" s="9" t="s">
        <v>11</v>
      </c>
      <c r="D8" s="4" t="s">
        <v>102</v>
      </c>
      <c r="E8" s="4" t="s">
        <v>223</v>
      </c>
      <c r="F8" s="3"/>
      <c r="G8" s="3"/>
      <c r="H8" s="3"/>
      <c r="I8" s="3"/>
      <c r="J8" s="3"/>
      <c r="K8" s="3"/>
      <c r="L8" s="3"/>
    </row>
    <row r="9" spans="1:12" ht="357.75" customHeight="1" x14ac:dyDescent="0.25">
      <c r="A9" s="15">
        <v>7</v>
      </c>
      <c r="B9" s="9" t="s">
        <v>5</v>
      </c>
      <c r="C9" s="9" t="s">
        <v>12</v>
      </c>
      <c r="D9" s="4" t="s">
        <v>103</v>
      </c>
      <c r="E9" s="4" t="s">
        <v>226</v>
      </c>
      <c r="F9" s="3"/>
      <c r="G9" s="3"/>
      <c r="H9" s="3"/>
      <c r="I9" s="3"/>
      <c r="J9" s="3"/>
      <c r="K9" s="3"/>
      <c r="L9" s="3"/>
    </row>
    <row r="10" spans="1:12" ht="70.95" customHeight="1" x14ac:dyDescent="0.25">
      <c r="A10" s="15">
        <v>8</v>
      </c>
      <c r="B10" s="9" t="s">
        <v>5</v>
      </c>
      <c r="C10" s="9" t="s">
        <v>13</v>
      </c>
      <c r="D10" s="4" t="s">
        <v>104</v>
      </c>
      <c r="E10" s="4" t="s">
        <v>191</v>
      </c>
      <c r="F10" s="3"/>
      <c r="G10" s="3"/>
      <c r="H10" s="3"/>
      <c r="I10" s="3"/>
      <c r="J10" s="3"/>
      <c r="K10" s="3"/>
      <c r="L10" s="3"/>
    </row>
    <row r="11" spans="1:12" ht="39.6" x14ac:dyDescent="0.25">
      <c r="A11" s="15">
        <v>9</v>
      </c>
      <c r="B11" s="9" t="s">
        <v>5</v>
      </c>
      <c r="C11" s="9" t="s">
        <v>13</v>
      </c>
      <c r="D11" s="4" t="s">
        <v>105</v>
      </c>
      <c r="E11" s="4" t="s">
        <v>229</v>
      </c>
      <c r="F11" s="3"/>
      <c r="G11" s="3"/>
      <c r="H11" s="3"/>
      <c r="I11" s="3"/>
      <c r="J11" s="3"/>
      <c r="K11" s="3"/>
      <c r="L11" s="3"/>
    </row>
    <row r="12" spans="1:12" ht="194.4" customHeight="1" x14ac:dyDescent="0.25">
      <c r="A12" s="15">
        <f>A11+1</f>
        <v>10</v>
      </c>
      <c r="B12" s="9" t="s">
        <v>5</v>
      </c>
      <c r="C12" s="9" t="s">
        <v>14</v>
      </c>
      <c r="D12" s="4" t="s">
        <v>106</v>
      </c>
      <c r="E12" s="17" t="s">
        <v>193</v>
      </c>
      <c r="F12" s="3"/>
      <c r="G12" s="3"/>
      <c r="H12" s="3"/>
      <c r="I12" s="3"/>
      <c r="J12" s="3"/>
      <c r="K12" s="3"/>
      <c r="L12" s="3"/>
    </row>
    <row r="13" spans="1:12" ht="75" customHeight="1" x14ac:dyDescent="0.25">
      <c r="A13" s="15">
        <f t="shared" ref="A13:A76" si="0">A12+1</f>
        <v>11</v>
      </c>
      <c r="B13" s="9" t="s">
        <v>5</v>
      </c>
      <c r="C13" s="9" t="s">
        <v>15</v>
      </c>
      <c r="D13" s="16" t="s">
        <v>107</v>
      </c>
      <c r="E13" s="18" t="s">
        <v>210</v>
      </c>
      <c r="F13" s="3"/>
      <c r="G13" s="3"/>
      <c r="H13" s="3"/>
      <c r="I13" s="3"/>
      <c r="J13" s="3"/>
      <c r="K13" s="3"/>
      <c r="L13" s="3"/>
    </row>
    <row r="14" spans="1:12" ht="96.75" customHeight="1" x14ac:dyDescent="0.25">
      <c r="A14" s="15">
        <f t="shared" si="0"/>
        <v>12</v>
      </c>
      <c r="B14" s="9" t="s">
        <v>16</v>
      </c>
      <c r="C14" s="9" t="s">
        <v>17</v>
      </c>
      <c r="D14" s="4" t="s">
        <v>108</v>
      </c>
      <c r="E14" s="19" t="s">
        <v>251</v>
      </c>
      <c r="F14" s="3"/>
      <c r="G14" s="3"/>
      <c r="H14" s="3"/>
      <c r="I14" s="3"/>
      <c r="J14" s="3"/>
      <c r="K14" s="3"/>
      <c r="L14" s="3"/>
    </row>
    <row r="15" spans="1:12" ht="39.6" x14ac:dyDescent="0.25">
      <c r="A15" s="15">
        <f t="shared" si="0"/>
        <v>13</v>
      </c>
      <c r="B15" s="9" t="s">
        <v>16</v>
      </c>
      <c r="C15" s="9" t="s">
        <v>18</v>
      </c>
      <c r="D15" s="4" t="s">
        <v>109</v>
      </c>
      <c r="E15" s="4" t="s">
        <v>241</v>
      </c>
      <c r="F15" s="3"/>
      <c r="G15" s="3"/>
      <c r="H15" s="3"/>
      <c r="I15" s="3"/>
      <c r="J15" s="3"/>
      <c r="K15" s="3"/>
      <c r="L15" s="3"/>
    </row>
    <row r="16" spans="1:12" ht="139.19999999999999" customHeight="1" x14ac:dyDescent="0.25">
      <c r="A16" s="15">
        <f t="shared" si="0"/>
        <v>14</v>
      </c>
      <c r="B16" s="9" t="s">
        <v>16</v>
      </c>
      <c r="C16" s="9" t="s">
        <v>19</v>
      </c>
      <c r="D16" s="4" t="s">
        <v>110</v>
      </c>
      <c r="E16" s="4" t="s">
        <v>237</v>
      </c>
      <c r="F16" s="3"/>
      <c r="G16" s="3"/>
      <c r="H16" s="3"/>
      <c r="I16" s="3"/>
      <c r="J16" s="3"/>
      <c r="K16" s="3"/>
      <c r="L16" s="3"/>
    </row>
    <row r="17" spans="1:12" ht="26.4" x14ac:dyDescent="0.25">
      <c r="A17" s="15">
        <f t="shared" si="0"/>
        <v>15</v>
      </c>
      <c r="B17" s="9" t="s">
        <v>16</v>
      </c>
      <c r="C17" s="9" t="s">
        <v>20</v>
      </c>
      <c r="D17" s="4" t="s">
        <v>111</v>
      </c>
      <c r="E17" s="4" t="s">
        <v>190</v>
      </c>
      <c r="F17" s="3"/>
      <c r="G17" s="3"/>
      <c r="H17" s="3"/>
      <c r="I17" s="3"/>
      <c r="J17" s="3"/>
      <c r="K17" s="3"/>
      <c r="L17" s="3"/>
    </row>
    <row r="18" spans="1:12" ht="70.2" customHeight="1" x14ac:dyDescent="0.25">
      <c r="A18" s="15">
        <f t="shared" si="0"/>
        <v>16</v>
      </c>
      <c r="B18" s="9" t="s">
        <v>16</v>
      </c>
      <c r="C18" s="9" t="s">
        <v>21</v>
      </c>
      <c r="D18" s="4" t="s">
        <v>112</v>
      </c>
      <c r="E18" s="4" t="s">
        <v>194</v>
      </c>
      <c r="F18" s="3"/>
      <c r="G18" s="3"/>
      <c r="H18" s="3"/>
      <c r="I18" s="3"/>
      <c r="J18" s="3"/>
      <c r="K18" s="3"/>
      <c r="L18" s="3"/>
    </row>
    <row r="19" spans="1:12" ht="140.4" customHeight="1" x14ac:dyDescent="0.25">
      <c r="A19" s="15">
        <f t="shared" si="0"/>
        <v>17</v>
      </c>
      <c r="B19" s="9" t="s">
        <v>16</v>
      </c>
      <c r="C19" s="9" t="s">
        <v>22</v>
      </c>
      <c r="D19" s="4" t="s">
        <v>113</v>
      </c>
      <c r="E19" s="4" t="s">
        <v>192</v>
      </c>
      <c r="F19" s="3"/>
      <c r="G19" s="3"/>
      <c r="H19" s="3"/>
      <c r="I19" s="3"/>
      <c r="J19" s="3"/>
      <c r="K19" s="3"/>
      <c r="L19" s="3"/>
    </row>
    <row r="20" spans="1:12" ht="141.6" customHeight="1" x14ac:dyDescent="0.25">
      <c r="A20" s="15">
        <f t="shared" si="0"/>
        <v>18</v>
      </c>
      <c r="B20" s="9" t="s">
        <v>16</v>
      </c>
      <c r="C20" s="9" t="s">
        <v>23</v>
      </c>
      <c r="D20" s="4" t="s">
        <v>114</v>
      </c>
      <c r="E20" s="17" t="s">
        <v>190</v>
      </c>
      <c r="F20" s="3"/>
      <c r="G20" s="3"/>
      <c r="H20" s="3"/>
      <c r="I20" s="3"/>
      <c r="J20" s="3"/>
      <c r="K20" s="3"/>
      <c r="L20" s="3"/>
    </row>
    <row r="21" spans="1:12" ht="92.4" x14ac:dyDescent="0.25">
      <c r="A21" s="15">
        <f t="shared" si="0"/>
        <v>19</v>
      </c>
      <c r="B21" s="9" t="s">
        <v>24</v>
      </c>
      <c r="C21" s="9" t="s">
        <v>25</v>
      </c>
      <c r="D21" s="16" t="s">
        <v>115</v>
      </c>
      <c r="E21" s="18" t="s">
        <v>218</v>
      </c>
      <c r="F21" s="3"/>
      <c r="G21" s="3"/>
      <c r="H21" s="3"/>
      <c r="I21" s="3"/>
      <c r="J21" s="3"/>
      <c r="K21" s="3"/>
      <c r="L21" s="3"/>
    </row>
    <row r="22" spans="1:12" ht="66" x14ac:dyDescent="0.25">
      <c r="A22" s="15">
        <f t="shared" si="0"/>
        <v>20</v>
      </c>
      <c r="B22" s="9" t="s">
        <v>24</v>
      </c>
      <c r="C22" s="9" t="s">
        <v>26</v>
      </c>
      <c r="D22" s="4" t="s">
        <v>116</v>
      </c>
      <c r="E22" s="21" t="s">
        <v>195</v>
      </c>
      <c r="F22" s="3"/>
      <c r="G22" s="3"/>
      <c r="H22" s="3"/>
      <c r="I22" s="3"/>
      <c r="J22" s="3"/>
      <c r="K22" s="3"/>
      <c r="L22" s="3"/>
    </row>
    <row r="23" spans="1:12" ht="266.39999999999998" customHeight="1" x14ac:dyDescent="0.25">
      <c r="A23" s="15">
        <f t="shared" si="0"/>
        <v>21</v>
      </c>
      <c r="B23" s="9" t="s">
        <v>24</v>
      </c>
      <c r="C23" s="9" t="s">
        <v>27</v>
      </c>
      <c r="D23" s="16" t="s">
        <v>117</v>
      </c>
      <c r="E23" s="18" t="s">
        <v>242</v>
      </c>
      <c r="F23" s="3"/>
      <c r="G23" s="3"/>
      <c r="H23" s="3"/>
      <c r="I23" s="3"/>
      <c r="J23" s="3"/>
      <c r="K23" s="3"/>
      <c r="L23" s="3"/>
    </row>
    <row r="24" spans="1:12" ht="384.6" customHeight="1" x14ac:dyDescent="0.25">
      <c r="A24" s="15">
        <f t="shared" si="0"/>
        <v>22</v>
      </c>
      <c r="B24" s="9" t="s">
        <v>24</v>
      </c>
      <c r="C24" s="9" t="s">
        <v>28</v>
      </c>
      <c r="D24" s="16" t="s">
        <v>118</v>
      </c>
      <c r="E24" s="18" t="s">
        <v>219</v>
      </c>
      <c r="F24" s="3"/>
      <c r="G24" s="3"/>
      <c r="H24" s="3"/>
      <c r="I24" s="3"/>
      <c r="J24" s="3"/>
      <c r="K24" s="3"/>
      <c r="L24" s="3"/>
    </row>
    <row r="25" spans="1:12" ht="303.60000000000002" x14ac:dyDescent="0.25">
      <c r="A25" s="15">
        <f t="shared" si="0"/>
        <v>23</v>
      </c>
      <c r="B25" s="9" t="s">
        <v>24</v>
      </c>
      <c r="C25" s="9" t="s">
        <v>29</v>
      </c>
      <c r="D25" s="4" t="s">
        <v>119</v>
      </c>
      <c r="E25" s="19" t="s">
        <v>233</v>
      </c>
      <c r="F25" s="3"/>
      <c r="G25" s="3"/>
      <c r="H25" s="3"/>
      <c r="I25" s="3"/>
      <c r="J25" s="3"/>
      <c r="K25" s="3"/>
      <c r="L25" s="3"/>
    </row>
    <row r="26" spans="1:12" ht="290.39999999999998" x14ac:dyDescent="0.25">
      <c r="A26" s="15">
        <f t="shared" si="0"/>
        <v>24</v>
      </c>
      <c r="B26" s="9" t="s">
        <v>24</v>
      </c>
      <c r="C26" s="9" t="s">
        <v>30</v>
      </c>
      <c r="D26" s="11" t="s">
        <v>244</v>
      </c>
      <c r="E26" s="28" t="s">
        <v>192</v>
      </c>
      <c r="F26" s="3"/>
      <c r="G26" s="3"/>
      <c r="H26" s="3"/>
      <c r="I26" s="3"/>
      <c r="J26" s="3"/>
      <c r="K26" s="3"/>
      <c r="L26" s="3"/>
    </row>
    <row r="27" spans="1:12" ht="184.8" x14ac:dyDescent="0.25">
      <c r="A27" s="15">
        <f t="shared" si="0"/>
        <v>25</v>
      </c>
      <c r="B27" s="9" t="s">
        <v>24</v>
      </c>
      <c r="C27" s="9" t="s">
        <v>31</v>
      </c>
      <c r="D27" s="16" t="s">
        <v>120</v>
      </c>
      <c r="E27" s="29" t="s">
        <v>243</v>
      </c>
      <c r="F27" s="3"/>
      <c r="G27" s="3"/>
      <c r="H27" s="3"/>
      <c r="I27" s="3"/>
      <c r="J27" s="3"/>
      <c r="K27" s="3"/>
      <c r="L27" s="3"/>
    </row>
    <row r="28" spans="1:12" ht="92.4" x14ac:dyDescent="0.25">
      <c r="A28" s="15">
        <f t="shared" si="0"/>
        <v>26</v>
      </c>
      <c r="B28" s="9" t="s">
        <v>24</v>
      </c>
      <c r="C28" s="9" t="s">
        <v>32</v>
      </c>
      <c r="D28" s="16" t="s">
        <v>121</v>
      </c>
      <c r="E28" s="18" t="s">
        <v>220</v>
      </c>
      <c r="F28" s="3"/>
      <c r="G28" s="3"/>
      <c r="H28" s="3"/>
      <c r="I28" s="3"/>
      <c r="J28" s="3"/>
      <c r="K28" s="3"/>
      <c r="L28" s="3"/>
    </row>
    <row r="29" spans="1:12" ht="207" customHeight="1" x14ac:dyDescent="0.25">
      <c r="A29" s="15">
        <f t="shared" si="0"/>
        <v>27</v>
      </c>
      <c r="B29" s="9" t="s">
        <v>24</v>
      </c>
      <c r="C29" s="9" t="s">
        <v>33</v>
      </c>
      <c r="D29" s="16" t="s">
        <v>122</v>
      </c>
      <c r="E29" s="18" t="s">
        <v>220</v>
      </c>
      <c r="F29" s="3"/>
      <c r="G29" s="3"/>
      <c r="H29" s="3"/>
      <c r="I29" s="3"/>
      <c r="J29" s="3"/>
      <c r="K29" s="3"/>
      <c r="L29" s="3"/>
    </row>
    <row r="30" spans="1:12" ht="92.4" x14ac:dyDescent="0.25">
      <c r="A30" s="15">
        <f t="shared" si="0"/>
        <v>28</v>
      </c>
      <c r="B30" s="9" t="s">
        <v>24</v>
      </c>
      <c r="C30" s="9" t="s">
        <v>34</v>
      </c>
      <c r="D30" s="16" t="s">
        <v>123</v>
      </c>
      <c r="E30" s="18" t="s">
        <v>219</v>
      </c>
      <c r="F30" s="3"/>
      <c r="G30" s="3"/>
      <c r="H30" s="3"/>
      <c r="I30" s="3"/>
      <c r="J30" s="3"/>
      <c r="K30" s="3"/>
      <c r="L30" s="3"/>
    </row>
    <row r="31" spans="1:12" ht="303.60000000000002" x14ac:dyDescent="0.25">
      <c r="A31" s="15">
        <f t="shared" si="0"/>
        <v>29</v>
      </c>
      <c r="B31" s="9" t="s">
        <v>24</v>
      </c>
      <c r="C31" s="9" t="s">
        <v>35</v>
      </c>
      <c r="D31" s="11" t="s">
        <v>245</v>
      </c>
      <c r="E31" s="19" t="s">
        <v>196</v>
      </c>
      <c r="F31" s="3"/>
      <c r="G31" s="3"/>
      <c r="H31" s="3"/>
      <c r="I31" s="3"/>
      <c r="J31" s="3"/>
      <c r="K31" s="3"/>
      <c r="L31" s="3"/>
    </row>
    <row r="32" spans="1:12" ht="66" x14ac:dyDescent="0.25">
      <c r="A32" s="15">
        <f t="shared" si="0"/>
        <v>30</v>
      </c>
      <c r="B32" s="9" t="s">
        <v>5</v>
      </c>
      <c r="C32" s="9" t="s">
        <v>36</v>
      </c>
      <c r="D32" s="4" t="s">
        <v>124</v>
      </c>
      <c r="E32" s="4" t="s">
        <v>192</v>
      </c>
      <c r="F32" s="3"/>
      <c r="G32" s="3"/>
      <c r="H32" s="3"/>
      <c r="I32" s="3"/>
      <c r="J32" s="3"/>
      <c r="K32" s="3"/>
      <c r="L32" s="3"/>
    </row>
    <row r="33" spans="1:12" ht="110.4" customHeight="1" x14ac:dyDescent="0.25">
      <c r="A33" s="15">
        <f t="shared" si="0"/>
        <v>31</v>
      </c>
      <c r="B33" s="9" t="s">
        <v>5</v>
      </c>
      <c r="C33" s="9" t="s">
        <v>37</v>
      </c>
      <c r="D33" s="4" t="s">
        <v>125</v>
      </c>
      <c r="E33" s="4" t="s">
        <v>192</v>
      </c>
      <c r="F33" s="3"/>
      <c r="G33" s="3"/>
      <c r="H33" s="3"/>
      <c r="I33" s="3"/>
      <c r="J33" s="3"/>
      <c r="K33" s="3"/>
      <c r="L33" s="3"/>
    </row>
    <row r="34" spans="1:12" ht="103.2" customHeight="1" x14ac:dyDescent="0.25">
      <c r="A34" s="15">
        <f t="shared" si="0"/>
        <v>32</v>
      </c>
      <c r="B34" s="9" t="s">
        <v>5</v>
      </c>
      <c r="C34" s="9" t="s">
        <v>38</v>
      </c>
      <c r="D34" s="4" t="s">
        <v>126</v>
      </c>
      <c r="E34" s="4" t="s">
        <v>252</v>
      </c>
      <c r="F34" s="3"/>
      <c r="G34" s="3"/>
      <c r="H34" s="3"/>
      <c r="I34" s="3"/>
      <c r="J34" s="3"/>
      <c r="K34" s="3"/>
      <c r="L34" s="3"/>
    </row>
    <row r="35" spans="1:12" ht="92.4" x14ac:dyDescent="0.25">
      <c r="A35" s="15">
        <f t="shared" si="0"/>
        <v>33</v>
      </c>
      <c r="B35" s="9" t="s">
        <v>5</v>
      </c>
      <c r="C35" s="9" t="s">
        <v>39</v>
      </c>
      <c r="D35" s="4" t="s">
        <v>127</v>
      </c>
      <c r="E35" s="4" t="s">
        <v>197</v>
      </c>
      <c r="F35" s="3"/>
      <c r="G35" s="3"/>
      <c r="H35" s="3"/>
      <c r="I35" s="3"/>
      <c r="J35" s="3"/>
      <c r="K35" s="3"/>
      <c r="L35" s="3"/>
    </row>
    <row r="36" spans="1:12" ht="103.95" customHeight="1" x14ac:dyDescent="0.25">
      <c r="A36" s="15">
        <f t="shared" si="0"/>
        <v>34</v>
      </c>
      <c r="B36" s="9" t="s">
        <v>5</v>
      </c>
      <c r="C36" s="9" t="s">
        <v>40</v>
      </c>
      <c r="D36" s="4" t="s">
        <v>128</v>
      </c>
      <c r="E36" s="4" t="s">
        <v>198</v>
      </c>
      <c r="F36" s="3"/>
      <c r="G36" s="3"/>
      <c r="H36" s="3"/>
      <c r="I36" s="3"/>
      <c r="J36" s="3"/>
      <c r="K36" s="3"/>
      <c r="L36" s="3"/>
    </row>
    <row r="37" spans="1:12" ht="92.25" customHeight="1" x14ac:dyDescent="0.25">
      <c r="A37" s="15">
        <f t="shared" si="0"/>
        <v>35</v>
      </c>
      <c r="B37" s="9" t="s">
        <v>5</v>
      </c>
      <c r="C37" s="9" t="s">
        <v>41</v>
      </c>
      <c r="D37" s="4" t="s">
        <v>129</v>
      </c>
      <c r="E37" s="4" t="s">
        <v>192</v>
      </c>
      <c r="F37" s="3"/>
      <c r="G37" s="3"/>
      <c r="H37" s="3"/>
      <c r="I37" s="3"/>
      <c r="J37" s="3"/>
      <c r="K37" s="3"/>
      <c r="L37" s="3"/>
    </row>
    <row r="38" spans="1:12" ht="92.4" x14ac:dyDescent="0.25">
      <c r="A38" s="15">
        <f t="shared" si="0"/>
        <v>36</v>
      </c>
      <c r="B38" s="9" t="s">
        <v>5</v>
      </c>
      <c r="C38" s="9" t="s">
        <v>42</v>
      </c>
      <c r="D38" s="4" t="s">
        <v>130</v>
      </c>
      <c r="E38" s="4" t="s">
        <v>229</v>
      </c>
      <c r="F38" s="3"/>
      <c r="G38" s="3"/>
      <c r="H38" s="3"/>
      <c r="I38" s="3"/>
      <c r="J38" s="3"/>
      <c r="K38" s="3"/>
      <c r="L38" s="3"/>
    </row>
    <row r="39" spans="1:12" ht="79.2" x14ac:dyDescent="0.25">
      <c r="A39" s="15">
        <f t="shared" si="0"/>
        <v>37</v>
      </c>
      <c r="B39" s="9" t="s">
        <v>5</v>
      </c>
      <c r="C39" s="9" t="s">
        <v>43</v>
      </c>
      <c r="D39" s="4" t="s">
        <v>131</v>
      </c>
      <c r="E39" s="4" t="s">
        <v>217</v>
      </c>
      <c r="F39" s="3"/>
      <c r="G39" s="3"/>
      <c r="H39" s="3"/>
      <c r="I39" s="3"/>
      <c r="J39" s="3"/>
      <c r="K39" s="3"/>
      <c r="L39" s="3"/>
    </row>
    <row r="40" spans="1:12" ht="409.5" customHeight="1" x14ac:dyDescent="0.25">
      <c r="A40" s="15">
        <f t="shared" si="0"/>
        <v>38</v>
      </c>
      <c r="B40" s="9" t="s">
        <v>5</v>
      </c>
      <c r="C40" s="9" t="s">
        <v>44</v>
      </c>
      <c r="D40" s="4" t="s">
        <v>132</v>
      </c>
      <c r="E40" s="4" t="s">
        <v>253</v>
      </c>
      <c r="F40" s="3"/>
      <c r="G40" s="3"/>
      <c r="H40" s="3"/>
      <c r="I40" s="3"/>
      <c r="J40" s="3"/>
      <c r="K40" s="3"/>
      <c r="L40" s="3"/>
    </row>
    <row r="41" spans="1:12" ht="327.60000000000002" customHeight="1" x14ac:dyDescent="0.25">
      <c r="A41" s="15">
        <f t="shared" si="0"/>
        <v>39</v>
      </c>
      <c r="B41" s="9" t="s">
        <v>45</v>
      </c>
      <c r="C41" s="9" t="s">
        <v>46</v>
      </c>
      <c r="D41" s="4" t="s">
        <v>133</v>
      </c>
      <c r="E41" s="4" t="s">
        <v>192</v>
      </c>
      <c r="F41" s="3"/>
      <c r="G41" s="3"/>
      <c r="H41" s="3"/>
      <c r="I41" s="3"/>
      <c r="J41" s="3"/>
      <c r="K41" s="3"/>
      <c r="L41" s="3"/>
    </row>
    <row r="42" spans="1:12" ht="105.6" customHeight="1" x14ac:dyDescent="0.25">
      <c r="A42" s="15">
        <f t="shared" si="0"/>
        <v>40</v>
      </c>
      <c r="B42" s="9" t="s">
        <v>45</v>
      </c>
      <c r="C42" s="9" t="s">
        <v>47</v>
      </c>
      <c r="D42" s="4" t="s">
        <v>134</v>
      </c>
      <c r="E42" s="4" t="s">
        <v>199</v>
      </c>
      <c r="F42" s="3"/>
      <c r="G42" s="3"/>
      <c r="H42" s="3"/>
      <c r="I42" s="3"/>
      <c r="J42" s="3"/>
      <c r="K42" s="3"/>
      <c r="L42" s="3"/>
    </row>
    <row r="43" spans="1:12" ht="249.6" customHeight="1" x14ac:dyDescent="0.25">
      <c r="A43" s="15">
        <f>A42+1</f>
        <v>41</v>
      </c>
      <c r="B43" s="9" t="s">
        <v>45</v>
      </c>
      <c r="C43" s="9" t="s">
        <v>48</v>
      </c>
      <c r="D43" s="4" t="s">
        <v>135</v>
      </c>
      <c r="E43" s="4" t="s">
        <v>195</v>
      </c>
      <c r="F43" s="3"/>
      <c r="G43" s="3"/>
      <c r="H43" s="3"/>
      <c r="I43" s="3"/>
      <c r="J43" s="3"/>
      <c r="K43" s="3"/>
      <c r="L43" s="3"/>
    </row>
    <row r="44" spans="1:12" ht="88.2" customHeight="1" x14ac:dyDescent="0.25">
      <c r="A44" s="15">
        <f t="shared" si="0"/>
        <v>42</v>
      </c>
      <c r="B44" s="9" t="s">
        <v>5</v>
      </c>
      <c r="C44" s="9" t="s">
        <v>49</v>
      </c>
      <c r="D44" s="4" t="s">
        <v>136</v>
      </c>
      <c r="E44" s="4" t="s">
        <v>192</v>
      </c>
      <c r="F44" s="3"/>
      <c r="G44" s="3"/>
      <c r="H44" s="3"/>
      <c r="I44" s="3"/>
      <c r="J44" s="3"/>
      <c r="K44" s="3"/>
      <c r="L44" s="3"/>
    </row>
    <row r="45" spans="1:12" ht="286.95" customHeight="1" x14ac:dyDescent="0.25">
      <c r="A45" s="15">
        <f t="shared" si="0"/>
        <v>43</v>
      </c>
      <c r="B45" s="9" t="s">
        <v>5</v>
      </c>
      <c r="C45" s="9" t="s">
        <v>50</v>
      </c>
      <c r="D45" s="4" t="s">
        <v>137</v>
      </c>
      <c r="E45" s="4" t="s">
        <v>254</v>
      </c>
      <c r="F45" s="3"/>
      <c r="G45" s="3"/>
      <c r="H45" s="3"/>
      <c r="I45" s="3"/>
      <c r="J45" s="3"/>
      <c r="K45" s="3"/>
      <c r="L45" s="3"/>
    </row>
    <row r="46" spans="1:12" ht="43.2" customHeight="1" x14ac:dyDescent="0.25">
      <c r="A46" s="15">
        <f t="shared" si="0"/>
        <v>44</v>
      </c>
      <c r="B46" s="9" t="s">
        <v>45</v>
      </c>
      <c r="C46" s="9" t="s">
        <v>51</v>
      </c>
      <c r="D46" s="4" t="s">
        <v>138</v>
      </c>
      <c r="E46" s="4" t="s">
        <v>191</v>
      </c>
      <c r="F46" s="3"/>
      <c r="G46" s="3"/>
      <c r="H46" s="3"/>
      <c r="I46" s="3"/>
      <c r="J46" s="3"/>
      <c r="K46" s="3"/>
      <c r="L46" s="3"/>
    </row>
    <row r="47" spans="1:12" ht="79.2" x14ac:dyDescent="0.25">
      <c r="A47" s="15">
        <f t="shared" si="0"/>
        <v>45</v>
      </c>
      <c r="B47" s="9" t="s">
        <v>5</v>
      </c>
      <c r="C47" s="9" t="s">
        <v>52</v>
      </c>
      <c r="D47" s="4" t="s">
        <v>139</v>
      </c>
      <c r="E47" s="4" t="s">
        <v>200</v>
      </c>
      <c r="F47" s="3"/>
      <c r="G47" s="3"/>
      <c r="H47" s="3"/>
      <c r="I47" s="3"/>
      <c r="J47" s="3"/>
      <c r="K47" s="3"/>
      <c r="L47" s="3"/>
    </row>
    <row r="48" spans="1:12" ht="124.2" customHeight="1" x14ac:dyDescent="0.25">
      <c r="A48" s="15">
        <f t="shared" si="0"/>
        <v>46</v>
      </c>
      <c r="B48" s="9" t="s">
        <v>5</v>
      </c>
      <c r="C48" s="9" t="s">
        <v>53</v>
      </c>
      <c r="D48" s="4" t="s">
        <v>140</v>
      </c>
      <c r="E48" s="4" t="s">
        <v>197</v>
      </c>
      <c r="F48" s="3"/>
      <c r="G48" s="3"/>
      <c r="H48" s="3"/>
      <c r="I48" s="3"/>
      <c r="J48" s="3"/>
      <c r="K48" s="3"/>
      <c r="L48" s="3"/>
    </row>
    <row r="49" spans="1:12" ht="109.2" customHeight="1" x14ac:dyDescent="0.25">
      <c r="A49" s="15">
        <f t="shared" si="0"/>
        <v>47</v>
      </c>
      <c r="B49" s="9" t="s">
        <v>5</v>
      </c>
      <c r="C49" s="9" t="s">
        <v>54</v>
      </c>
      <c r="D49" s="4" t="s">
        <v>141</v>
      </c>
      <c r="E49" s="4" t="s">
        <v>241</v>
      </c>
      <c r="F49" s="3"/>
      <c r="G49" s="3"/>
      <c r="H49" s="3"/>
      <c r="I49" s="3"/>
      <c r="J49" s="3"/>
      <c r="K49" s="3"/>
      <c r="L49" s="3"/>
    </row>
    <row r="50" spans="1:12" ht="78.599999999999994" customHeight="1" x14ac:dyDescent="0.25">
      <c r="A50" s="15">
        <f t="shared" si="0"/>
        <v>48</v>
      </c>
      <c r="B50" s="9" t="s">
        <v>5</v>
      </c>
      <c r="C50" s="9" t="s">
        <v>55</v>
      </c>
      <c r="D50" s="4" t="s">
        <v>142</v>
      </c>
      <c r="E50" s="4" t="s">
        <v>238</v>
      </c>
      <c r="F50" s="3"/>
      <c r="G50" s="3"/>
      <c r="H50" s="3"/>
      <c r="I50" s="3"/>
      <c r="J50" s="3"/>
      <c r="K50" s="3"/>
      <c r="L50" s="3"/>
    </row>
    <row r="51" spans="1:12" ht="39.6" x14ac:dyDescent="0.25">
      <c r="A51" s="15">
        <f t="shared" si="0"/>
        <v>49</v>
      </c>
      <c r="B51" s="9" t="s">
        <v>5</v>
      </c>
      <c r="C51" s="9" t="s">
        <v>54</v>
      </c>
      <c r="D51" s="4" t="s">
        <v>143</v>
      </c>
      <c r="E51" s="4" t="s">
        <v>246</v>
      </c>
      <c r="F51" s="3"/>
      <c r="G51" s="3"/>
      <c r="H51" s="3"/>
      <c r="I51" s="3"/>
      <c r="J51" s="3"/>
      <c r="K51" s="3"/>
      <c r="L51" s="3"/>
    </row>
    <row r="52" spans="1:12" ht="39.6" x14ac:dyDescent="0.25">
      <c r="A52" s="15">
        <f t="shared" si="0"/>
        <v>50</v>
      </c>
      <c r="B52" s="9" t="s">
        <v>5</v>
      </c>
      <c r="C52" s="9" t="s">
        <v>56</v>
      </c>
      <c r="D52" s="4" t="s">
        <v>144</v>
      </c>
      <c r="E52" s="4" t="s">
        <v>201</v>
      </c>
      <c r="F52" s="3"/>
      <c r="G52" s="3"/>
      <c r="H52" s="3"/>
      <c r="I52" s="3"/>
      <c r="J52" s="3"/>
      <c r="K52" s="3"/>
      <c r="L52" s="3"/>
    </row>
    <row r="53" spans="1:12" ht="66" x14ac:dyDescent="0.25">
      <c r="A53" s="15">
        <f t="shared" si="0"/>
        <v>51</v>
      </c>
      <c r="B53" s="9" t="s">
        <v>5</v>
      </c>
      <c r="C53" s="9" t="s">
        <v>57</v>
      </c>
      <c r="D53" s="4" t="s">
        <v>145</v>
      </c>
      <c r="E53" s="4" t="s">
        <v>202</v>
      </c>
      <c r="F53" s="3"/>
      <c r="G53" s="3"/>
      <c r="H53" s="3"/>
      <c r="I53" s="3"/>
      <c r="J53" s="3"/>
      <c r="K53" s="3"/>
      <c r="L53" s="3"/>
    </row>
    <row r="54" spans="1:12" ht="66" x14ac:dyDescent="0.25">
      <c r="A54" s="15">
        <f t="shared" si="0"/>
        <v>52</v>
      </c>
      <c r="B54" s="9" t="s">
        <v>5</v>
      </c>
      <c r="C54" s="9" t="s">
        <v>58</v>
      </c>
      <c r="D54" s="4" t="s">
        <v>146</v>
      </c>
      <c r="E54" s="4" t="s">
        <v>215</v>
      </c>
      <c r="F54" s="3"/>
      <c r="G54" s="3"/>
      <c r="H54" s="3"/>
      <c r="I54" s="3"/>
      <c r="J54" s="3"/>
      <c r="K54" s="3"/>
      <c r="L54" s="3"/>
    </row>
    <row r="55" spans="1:12" ht="26.4" x14ac:dyDescent="0.25">
      <c r="A55" s="15">
        <f t="shared" si="0"/>
        <v>53</v>
      </c>
      <c r="B55" s="9" t="s">
        <v>5</v>
      </c>
      <c r="C55" s="9" t="s">
        <v>59</v>
      </c>
      <c r="D55" s="4" t="s">
        <v>147</v>
      </c>
      <c r="E55" s="4" t="s">
        <v>188</v>
      </c>
      <c r="F55" s="3"/>
      <c r="G55" s="3"/>
      <c r="H55" s="3"/>
      <c r="I55" s="3"/>
      <c r="J55" s="3"/>
      <c r="K55" s="3"/>
      <c r="L55" s="3"/>
    </row>
    <row r="56" spans="1:12" ht="78.599999999999994" customHeight="1" x14ac:dyDescent="0.25">
      <c r="A56" s="15">
        <f t="shared" si="0"/>
        <v>54</v>
      </c>
      <c r="B56" s="9" t="s">
        <v>5</v>
      </c>
      <c r="C56" s="9" t="s">
        <v>60</v>
      </c>
      <c r="D56" s="4" t="s">
        <v>148</v>
      </c>
      <c r="E56" s="4" t="s">
        <v>189</v>
      </c>
      <c r="F56" s="3"/>
      <c r="G56" s="3"/>
      <c r="H56" s="3"/>
      <c r="I56" s="3"/>
      <c r="J56" s="3"/>
      <c r="K56" s="3"/>
      <c r="L56" s="3"/>
    </row>
    <row r="57" spans="1:12" ht="79.2" x14ac:dyDescent="0.25">
      <c r="A57" s="15">
        <f t="shared" si="0"/>
        <v>55</v>
      </c>
      <c r="B57" s="9" t="s">
        <v>5</v>
      </c>
      <c r="C57" s="9" t="s">
        <v>61</v>
      </c>
      <c r="D57" s="4" t="s">
        <v>149</v>
      </c>
      <c r="E57" s="4" t="s">
        <v>225</v>
      </c>
      <c r="F57" s="3"/>
      <c r="G57" s="3"/>
      <c r="H57" s="3"/>
      <c r="I57" s="3"/>
      <c r="J57" s="3"/>
      <c r="K57" s="3"/>
      <c r="L57" s="3"/>
    </row>
    <row r="58" spans="1:12" ht="43.2" customHeight="1" x14ac:dyDescent="0.25">
      <c r="A58" s="15">
        <f t="shared" si="0"/>
        <v>56</v>
      </c>
      <c r="B58" s="9" t="s">
        <v>5</v>
      </c>
      <c r="C58" s="9" t="s">
        <v>62</v>
      </c>
      <c r="D58" s="4" t="s">
        <v>150</v>
      </c>
      <c r="E58" s="17" t="s">
        <v>203</v>
      </c>
      <c r="F58" s="3"/>
      <c r="G58" s="3"/>
      <c r="H58" s="3"/>
      <c r="I58" s="3"/>
      <c r="J58" s="3"/>
      <c r="K58" s="3"/>
      <c r="L58" s="3"/>
    </row>
    <row r="59" spans="1:12" ht="26.4" x14ac:dyDescent="0.25">
      <c r="A59" s="15">
        <f t="shared" si="0"/>
        <v>57</v>
      </c>
      <c r="B59" s="9" t="s">
        <v>5</v>
      </c>
      <c r="C59" s="9" t="s">
        <v>63</v>
      </c>
      <c r="D59" s="16" t="s">
        <v>151</v>
      </c>
      <c r="E59" s="18" t="s">
        <v>239</v>
      </c>
      <c r="F59" s="3"/>
      <c r="G59" s="3"/>
      <c r="H59" s="3"/>
      <c r="I59" s="3"/>
      <c r="J59" s="3"/>
      <c r="K59" s="3"/>
      <c r="L59" s="3"/>
    </row>
    <row r="60" spans="1:12" ht="66" x14ac:dyDescent="0.25">
      <c r="A60" s="15">
        <f t="shared" si="0"/>
        <v>58</v>
      </c>
      <c r="B60" s="9" t="s">
        <v>5</v>
      </c>
      <c r="C60" s="9" t="s">
        <v>63</v>
      </c>
      <c r="D60" s="16" t="s">
        <v>152</v>
      </c>
      <c r="E60" s="24" t="s">
        <v>211</v>
      </c>
      <c r="F60" s="3"/>
      <c r="G60" s="3"/>
      <c r="H60" s="3"/>
      <c r="I60" s="3"/>
      <c r="J60" s="3"/>
      <c r="K60" s="3"/>
      <c r="L60" s="3"/>
    </row>
    <row r="61" spans="1:12" ht="26.4" x14ac:dyDescent="0.25">
      <c r="A61" s="15">
        <f t="shared" si="0"/>
        <v>59</v>
      </c>
      <c r="B61" s="9" t="s">
        <v>5</v>
      </c>
      <c r="C61" s="9" t="s">
        <v>64</v>
      </c>
      <c r="D61" s="4" t="s">
        <v>151</v>
      </c>
      <c r="E61" s="19" t="s">
        <v>223</v>
      </c>
      <c r="F61" s="3"/>
      <c r="G61" s="3"/>
      <c r="H61" s="3"/>
      <c r="I61" s="3"/>
      <c r="J61" s="3"/>
      <c r="K61" s="3"/>
      <c r="L61" s="3"/>
    </row>
    <row r="62" spans="1:12" ht="39.6" x14ac:dyDescent="0.25">
      <c r="A62" s="15">
        <f t="shared" si="0"/>
        <v>60</v>
      </c>
      <c r="B62" s="9" t="s">
        <v>5</v>
      </c>
      <c r="C62" s="9" t="s">
        <v>64</v>
      </c>
      <c r="D62" s="4" t="s">
        <v>153</v>
      </c>
      <c r="E62" s="4" t="s">
        <v>223</v>
      </c>
      <c r="F62" s="3"/>
      <c r="G62" s="3"/>
      <c r="H62" s="3"/>
      <c r="I62" s="3"/>
      <c r="J62" s="3"/>
      <c r="K62" s="3"/>
      <c r="L62" s="3"/>
    </row>
    <row r="63" spans="1:12" ht="26.4" x14ac:dyDescent="0.25">
      <c r="A63" s="15">
        <f t="shared" si="0"/>
        <v>61</v>
      </c>
      <c r="B63" s="9" t="s">
        <v>5</v>
      </c>
      <c r="C63" s="9" t="s">
        <v>65</v>
      </c>
      <c r="D63" s="4" t="s">
        <v>154</v>
      </c>
      <c r="E63" s="4" t="s">
        <v>255</v>
      </c>
      <c r="F63" s="3"/>
      <c r="G63" s="3"/>
      <c r="H63" s="3"/>
      <c r="I63" s="3"/>
      <c r="J63" s="3"/>
      <c r="K63" s="3"/>
      <c r="L63" s="3"/>
    </row>
    <row r="64" spans="1:12" ht="303.60000000000002" x14ac:dyDescent="0.25">
      <c r="A64" s="15">
        <f t="shared" si="0"/>
        <v>62</v>
      </c>
      <c r="B64" s="9" t="s">
        <v>5</v>
      </c>
      <c r="C64" s="9" t="s">
        <v>66</v>
      </c>
      <c r="D64" s="4" t="s">
        <v>155</v>
      </c>
      <c r="E64" s="17" t="s">
        <v>240</v>
      </c>
      <c r="F64" s="3"/>
      <c r="G64" s="3"/>
      <c r="H64" s="3"/>
      <c r="I64" s="3"/>
      <c r="J64" s="3"/>
      <c r="K64" s="3"/>
      <c r="L64" s="3"/>
    </row>
    <row r="65" spans="1:12" ht="52.8" x14ac:dyDescent="0.25">
      <c r="A65" s="15">
        <f t="shared" si="0"/>
        <v>63</v>
      </c>
      <c r="B65" s="9" t="s">
        <v>5</v>
      </c>
      <c r="C65" s="9" t="s">
        <v>67</v>
      </c>
      <c r="D65" s="16" t="s">
        <v>156</v>
      </c>
      <c r="E65" s="18" t="s">
        <v>192</v>
      </c>
      <c r="F65" s="3"/>
      <c r="G65" s="3"/>
      <c r="H65" s="3"/>
      <c r="I65" s="3"/>
      <c r="J65" s="3"/>
      <c r="K65" s="3"/>
      <c r="L65" s="3"/>
    </row>
    <row r="66" spans="1:12" ht="26.4" x14ac:dyDescent="0.25">
      <c r="A66" s="15">
        <f t="shared" si="0"/>
        <v>64</v>
      </c>
      <c r="B66" s="9" t="s">
        <v>5</v>
      </c>
      <c r="C66" s="9" t="s">
        <v>68</v>
      </c>
      <c r="D66" s="16" t="s">
        <v>157</v>
      </c>
      <c r="E66" s="18" t="s">
        <v>192</v>
      </c>
      <c r="F66" s="3"/>
      <c r="G66" s="3"/>
      <c r="H66" s="3"/>
      <c r="I66" s="3"/>
      <c r="J66" s="3"/>
      <c r="K66" s="3"/>
      <c r="L66" s="3"/>
    </row>
    <row r="67" spans="1:12" ht="26.4" x14ac:dyDescent="0.25">
      <c r="A67" s="15">
        <f t="shared" si="0"/>
        <v>65</v>
      </c>
      <c r="B67" s="9" t="s">
        <v>5</v>
      </c>
      <c r="C67" s="9" t="s">
        <v>69</v>
      </c>
      <c r="D67" s="16" t="s">
        <v>158</v>
      </c>
      <c r="E67" s="18" t="s">
        <v>192</v>
      </c>
      <c r="F67" s="3"/>
      <c r="G67" s="3"/>
      <c r="H67" s="3"/>
      <c r="I67" s="3"/>
      <c r="J67" s="3"/>
      <c r="K67" s="3"/>
      <c r="L67" s="3"/>
    </row>
    <row r="68" spans="1:12" ht="79.2" x14ac:dyDescent="0.25">
      <c r="A68" s="15">
        <f t="shared" si="0"/>
        <v>66</v>
      </c>
      <c r="B68" s="9" t="s">
        <v>5</v>
      </c>
      <c r="C68" s="9" t="s">
        <v>70</v>
      </c>
      <c r="D68" s="16" t="s">
        <v>159</v>
      </c>
      <c r="E68" s="18" t="s">
        <v>192</v>
      </c>
      <c r="F68" s="3"/>
      <c r="G68" s="3"/>
      <c r="H68" s="3"/>
      <c r="I68" s="3"/>
      <c r="J68" s="3"/>
      <c r="K68" s="3"/>
      <c r="L68" s="3"/>
    </row>
    <row r="69" spans="1:12" ht="39.6" x14ac:dyDescent="0.25">
      <c r="A69" s="15">
        <f t="shared" si="0"/>
        <v>67</v>
      </c>
      <c r="B69" s="9" t="s">
        <v>5</v>
      </c>
      <c r="C69" s="9" t="s">
        <v>71</v>
      </c>
      <c r="D69" s="16" t="s">
        <v>160</v>
      </c>
      <c r="E69" s="18" t="s">
        <v>190</v>
      </c>
      <c r="F69" s="3"/>
      <c r="G69" s="3"/>
      <c r="H69" s="3"/>
      <c r="I69" s="3"/>
      <c r="J69" s="3"/>
      <c r="K69" s="3"/>
      <c r="L69" s="3"/>
    </row>
    <row r="70" spans="1:12" ht="132" x14ac:dyDescent="0.25">
      <c r="A70" s="15">
        <f t="shared" si="0"/>
        <v>68</v>
      </c>
      <c r="B70" s="9" t="s">
        <v>5</v>
      </c>
      <c r="C70" s="9" t="s">
        <v>72</v>
      </c>
      <c r="D70" s="16" t="s">
        <v>161</v>
      </c>
      <c r="E70" s="18" t="s">
        <v>192</v>
      </c>
      <c r="F70" s="3"/>
      <c r="G70" s="3"/>
      <c r="H70" s="3"/>
      <c r="I70" s="3"/>
      <c r="J70" s="3"/>
      <c r="K70" s="3"/>
      <c r="L70" s="3"/>
    </row>
    <row r="71" spans="1:12" ht="39.6" x14ac:dyDescent="0.25">
      <c r="A71" s="15">
        <f t="shared" si="0"/>
        <v>69</v>
      </c>
      <c r="B71" s="9" t="s">
        <v>5</v>
      </c>
      <c r="C71" s="9" t="s">
        <v>73</v>
      </c>
      <c r="D71" s="16" t="s">
        <v>162</v>
      </c>
      <c r="E71" s="18" t="s">
        <v>190</v>
      </c>
      <c r="F71" s="3"/>
      <c r="G71" s="3"/>
      <c r="H71" s="3"/>
      <c r="I71" s="3"/>
      <c r="J71" s="3"/>
      <c r="K71" s="3"/>
      <c r="L71" s="3"/>
    </row>
    <row r="72" spans="1:12" ht="92.4" x14ac:dyDescent="0.25">
      <c r="A72" s="15">
        <f t="shared" si="0"/>
        <v>70</v>
      </c>
      <c r="B72" s="9" t="s">
        <v>5</v>
      </c>
      <c r="C72" s="9" t="s">
        <v>74</v>
      </c>
      <c r="D72" s="4" t="s">
        <v>163</v>
      </c>
      <c r="E72" s="19" t="s">
        <v>195</v>
      </c>
      <c r="F72" s="3"/>
      <c r="G72" s="3"/>
      <c r="H72" s="3"/>
      <c r="I72" s="3"/>
      <c r="J72" s="3"/>
      <c r="K72" s="3"/>
      <c r="L72" s="3"/>
    </row>
    <row r="73" spans="1:12" ht="58.8" customHeight="1" x14ac:dyDescent="0.25">
      <c r="A73" s="15">
        <f t="shared" si="0"/>
        <v>71</v>
      </c>
      <c r="B73" s="9" t="s">
        <v>5</v>
      </c>
      <c r="C73" s="9" t="s">
        <v>75</v>
      </c>
      <c r="D73" s="4" t="s">
        <v>164</v>
      </c>
      <c r="E73" s="4" t="s">
        <v>227</v>
      </c>
      <c r="F73" s="3"/>
      <c r="G73" s="3"/>
      <c r="H73" s="3"/>
      <c r="I73" s="3"/>
      <c r="J73" s="3"/>
      <c r="K73" s="3"/>
      <c r="L73" s="3"/>
    </row>
    <row r="74" spans="1:12" ht="90.6" customHeight="1" x14ac:dyDescent="0.25">
      <c r="A74" s="15">
        <f t="shared" si="0"/>
        <v>72</v>
      </c>
      <c r="B74" s="9" t="s">
        <v>5</v>
      </c>
      <c r="C74" s="9" t="s">
        <v>76</v>
      </c>
      <c r="D74" s="4" t="s">
        <v>165</v>
      </c>
      <c r="E74" s="4" t="s">
        <v>256</v>
      </c>
      <c r="F74" s="3"/>
      <c r="G74" s="3"/>
      <c r="H74" s="3"/>
      <c r="I74" s="3"/>
      <c r="J74" s="3"/>
      <c r="K74" s="3"/>
      <c r="L74" s="3"/>
    </row>
    <row r="75" spans="1:12" ht="80.400000000000006" customHeight="1" x14ac:dyDescent="0.25">
      <c r="A75" s="15">
        <f>A74+1</f>
        <v>73</v>
      </c>
      <c r="B75" s="9" t="s">
        <v>5</v>
      </c>
      <c r="C75" s="9" t="s">
        <v>77</v>
      </c>
      <c r="D75" s="4" t="s">
        <v>166</v>
      </c>
      <c r="E75" s="4" t="s">
        <v>191</v>
      </c>
      <c r="F75" s="3"/>
      <c r="G75" s="3"/>
      <c r="H75" s="3"/>
      <c r="I75" s="3"/>
      <c r="J75" s="3"/>
      <c r="K75" s="3"/>
      <c r="L75" s="3"/>
    </row>
    <row r="76" spans="1:12" ht="39.6" x14ac:dyDescent="0.25">
      <c r="A76" s="15">
        <f t="shared" si="0"/>
        <v>74</v>
      </c>
      <c r="B76" s="9" t="s">
        <v>16</v>
      </c>
      <c r="C76" s="9" t="s">
        <v>78</v>
      </c>
      <c r="D76" s="4" t="s">
        <v>167</v>
      </c>
      <c r="E76" s="4" t="s">
        <v>248</v>
      </c>
      <c r="F76" s="3"/>
      <c r="G76" s="3"/>
      <c r="H76" s="3"/>
      <c r="I76" s="3"/>
      <c r="J76" s="3"/>
      <c r="K76" s="3"/>
      <c r="L76" s="3"/>
    </row>
    <row r="77" spans="1:12" ht="39.6" x14ac:dyDescent="0.25">
      <c r="A77" s="15">
        <f t="shared" ref="A77:A95" si="1">A76+1</f>
        <v>75</v>
      </c>
      <c r="B77" s="9" t="s">
        <v>16</v>
      </c>
      <c r="C77" s="9" t="s">
        <v>79</v>
      </c>
      <c r="D77" s="4" t="s">
        <v>168</v>
      </c>
      <c r="E77" s="4" t="s">
        <v>241</v>
      </c>
      <c r="F77" s="3"/>
      <c r="G77" s="3"/>
      <c r="H77" s="3"/>
      <c r="I77" s="3"/>
      <c r="J77" s="3"/>
      <c r="K77" s="3"/>
      <c r="L77" s="3"/>
    </row>
    <row r="78" spans="1:12" ht="211.2" x14ac:dyDescent="0.25">
      <c r="A78" s="15">
        <f t="shared" si="1"/>
        <v>76</v>
      </c>
      <c r="B78" s="9" t="s">
        <v>16</v>
      </c>
      <c r="C78" s="9" t="s">
        <v>80</v>
      </c>
      <c r="D78" s="11" t="s">
        <v>247</v>
      </c>
      <c r="E78" s="17" t="s">
        <v>204</v>
      </c>
      <c r="F78" s="3"/>
      <c r="G78" s="3"/>
      <c r="H78" s="3"/>
      <c r="I78" s="3"/>
      <c r="J78" s="3"/>
      <c r="K78" s="3"/>
      <c r="L78" s="3"/>
    </row>
    <row r="79" spans="1:12" ht="39.6" x14ac:dyDescent="0.25">
      <c r="A79" s="15">
        <f t="shared" si="1"/>
        <v>77</v>
      </c>
      <c r="B79" s="9" t="s">
        <v>5</v>
      </c>
      <c r="C79" s="9" t="s">
        <v>81</v>
      </c>
      <c r="D79" s="16" t="s">
        <v>169</v>
      </c>
      <c r="E79" s="20" t="s">
        <v>255</v>
      </c>
      <c r="F79" s="3"/>
      <c r="G79" s="3"/>
      <c r="H79" s="3"/>
      <c r="I79" s="3"/>
      <c r="J79" s="3"/>
      <c r="K79" s="3"/>
      <c r="L79" s="3"/>
    </row>
    <row r="80" spans="1:12" ht="135.6" customHeight="1" x14ac:dyDescent="0.25">
      <c r="A80" s="15">
        <f t="shared" si="1"/>
        <v>78</v>
      </c>
      <c r="B80" s="9" t="s">
        <v>5</v>
      </c>
      <c r="C80" s="9" t="s">
        <v>82</v>
      </c>
      <c r="D80" s="4" t="s">
        <v>170</v>
      </c>
      <c r="E80" s="21" t="s">
        <v>191</v>
      </c>
      <c r="F80" s="3"/>
      <c r="G80" s="3"/>
      <c r="H80" s="3"/>
      <c r="I80" s="3"/>
      <c r="J80" s="3"/>
      <c r="K80" s="3"/>
      <c r="L80" s="3"/>
    </row>
    <row r="81" spans="1:12" ht="118.8" x14ac:dyDescent="0.25">
      <c r="A81" s="15">
        <f t="shared" si="1"/>
        <v>79</v>
      </c>
      <c r="B81" s="9" t="s">
        <v>5</v>
      </c>
      <c r="C81" s="9" t="s">
        <v>82</v>
      </c>
      <c r="D81" s="16" t="s">
        <v>171</v>
      </c>
      <c r="E81" s="22" t="s">
        <v>257</v>
      </c>
      <c r="F81" s="3"/>
      <c r="G81" s="3"/>
      <c r="H81" s="3"/>
      <c r="I81" s="3"/>
      <c r="J81" s="3"/>
      <c r="K81" s="3"/>
      <c r="L81" s="3"/>
    </row>
    <row r="82" spans="1:12" ht="105.6" x14ac:dyDescent="0.25">
      <c r="A82" s="15">
        <f t="shared" si="1"/>
        <v>80</v>
      </c>
      <c r="B82" s="9" t="s">
        <v>5</v>
      </c>
      <c r="C82" s="9" t="s">
        <v>83</v>
      </c>
      <c r="D82" s="4" t="s">
        <v>172</v>
      </c>
      <c r="E82" s="19" t="s">
        <v>205</v>
      </c>
      <c r="F82" s="3"/>
      <c r="G82" s="3"/>
      <c r="H82" s="3"/>
      <c r="I82" s="3"/>
      <c r="J82" s="3"/>
      <c r="K82" s="3"/>
      <c r="L82" s="3"/>
    </row>
    <row r="83" spans="1:12" ht="91.2" customHeight="1" x14ac:dyDescent="0.25">
      <c r="A83" s="15">
        <f t="shared" si="1"/>
        <v>81</v>
      </c>
      <c r="B83" s="9" t="s">
        <v>5</v>
      </c>
      <c r="C83" s="9" t="s">
        <v>84</v>
      </c>
      <c r="D83" s="4" t="s">
        <v>173</v>
      </c>
      <c r="E83" s="4" t="s">
        <v>206</v>
      </c>
      <c r="F83" s="3"/>
      <c r="G83" s="3"/>
      <c r="H83" s="3"/>
      <c r="I83" s="3"/>
      <c r="J83" s="3"/>
      <c r="K83" s="3"/>
      <c r="L83" s="3"/>
    </row>
    <row r="84" spans="1:12" ht="66" x14ac:dyDescent="0.25">
      <c r="A84" s="15">
        <f t="shared" si="1"/>
        <v>82</v>
      </c>
      <c r="B84" s="9" t="s">
        <v>5</v>
      </c>
      <c r="C84" s="9" t="s">
        <v>85</v>
      </c>
      <c r="D84" s="4" t="s">
        <v>174</v>
      </c>
      <c r="E84" s="4" t="s">
        <v>228</v>
      </c>
      <c r="F84" s="3"/>
      <c r="G84" s="3"/>
      <c r="H84" s="3"/>
      <c r="I84" s="3"/>
      <c r="J84" s="3"/>
      <c r="K84" s="3"/>
      <c r="L84" s="3"/>
    </row>
    <row r="85" spans="1:12" ht="39.6" x14ac:dyDescent="0.25">
      <c r="A85" s="15">
        <f t="shared" si="1"/>
        <v>83</v>
      </c>
      <c r="B85" s="9" t="s">
        <v>5</v>
      </c>
      <c r="C85" s="9" t="s">
        <v>86</v>
      </c>
      <c r="D85" s="4" t="s">
        <v>175</v>
      </c>
      <c r="E85" s="4" t="s">
        <v>224</v>
      </c>
      <c r="F85" s="3"/>
      <c r="G85" s="3"/>
      <c r="H85" s="3"/>
      <c r="I85" s="3"/>
      <c r="J85" s="3"/>
      <c r="K85" s="3"/>
      <c r="L85" s="3"/>
    </row>
    <row r="86" spans="1:12" ht="92.4" x14ac:dyDescent="0.25">
      <c r="A86" s="15">
        <f t="shared" si="1"/>
        <v>84</v>
      </c>
      <c r="B86" s="9" t="s">
        <v>5</v>
      </c>
      <c r="C86" s="9" t="s">
        <v>87</v>
      </c>
      <c r="D86" s="4" t="s">
        <v>176</v>
      </c>
      <c r="E86" s="4" t="s">
        <v>230</v>
      </c>
      <c r="F86" s="3"/>
      <c r="G86" s="3"/>
      <c r="H86" s="3"/>
      <c r="I86" s="3"/>
      <c r="J86" s="3"/>
      <c r="K86" s="3"/>
      <c r="L86" s="3"/>
    </row>
    <row r="87" spans="1:12" ht="100.95" customHeight="1" x14ac:dyDescent="0.25">
      <c r="A87" s="15">
        <f t="shared" si="1"/>
        <v>85</v>
      </c>
      <c r="B87" s="9" t="s">
        <v>5</v>
      </c>
      <c r="C87" s="9" t="s">
        <v>88</v>
      </c>
      <c r="D87" s="4" t="s">
        <v>177</v>
      </c>
      <c r="E87" s="4" t="s">
        <v>207</v>
      </c>
      <c r="F87" s="3"/>
      <c r="G87" s="3"/>
      <c r="H87" s="3"/>
      <c r="I87" s="3"/>
      <c r="J87" s="3"/>
      <c r="K87" s="3"/>
      <c r="L87" s="3"/>
    </row>
    <row r="88" spans="1:12" ht="85.2" customHeight="1" x14ac:dyDescent="0.25">
      <c r="A88" s="15">
        <f t="shared" si="1"/>
        <v>86</v>
      </c>
      <c r="B88" s="9" t="s">
        <v>5</v>
      </c>
      <c r="C88" s="9" t="s">
        <v>89</v>
      </c>
      <c r="D88" s="4" t="s">
        <v>178</v>
      </c>
      <c r="E88" s="4" t="s">
        <v>208</v>
      </c>
      <c r="F88" s="3"/>
      <c r="G88" s="3"/>
      <c r="H88" s="3"/>
      <c r="I88" s="3"/>
      <c r="J88" s="3"/>
      <c r="K88" s="3"/>
      <c r="L88" s="3"/>
    </row>
    <row r="89" spans="1:12" ht="83.25" customHeight="1" x14ac:dyDescent="0.25">
      <c r="A89" s="15">
        <f t="shared" si="1"/>
        <v>87</v>
      </c>
      <c r="B89" s="9" t="s">
        <v>5</v>
      </c>
      <c r="C89" s="9" t="s">
        <v>90</v>
      </c>
      <c r="D89" s="4" t="s">
        <v>179</v>
      </c>
      <c r="E89" s="17" t="s">
        <v>258</v>
      </c>
      <c r="F89" s="3"/>
      <c r="G89" s="3"/>
      <c r="H89" s="3"/>
      <c r="I89" s="3"/>
      <c r="J89" s="3"/>
      <c r="K89" s="3"/>
      <c r="L89" s="3"/>
    </row>
    <row r="90" spans="1:12" ht="118.8" x14ac:dyDescent="0.25">
      <c r="A90" s="15">
        <f t="shared" si="1"/>
        <v>88</v>
      </c>
      <c r="B90" s="9" t="s">
        <v>5</v>
      </c>
      <c r="C90" s="9" t="s">
        <v>91</v>
      </c>
      <c r="D90" s="16" t="s">
        <v>180</v>
      </c>
      <c r="E90" s="23" t="s">
        <v>249</v>
      </c>
      <c r="F90" s="3"/>
      <c r="G90" s="3"/>
      <c r="H90" s="3"/>
      <c r="I90" s="3"/>
      <c r="J90" s="3"/>
      <c r="K90" s="3"/>
      <c r="L90" s="3"/>
    </row>
    <row r="91" spans="1:12" ht="79.2" x14ac:dyDescent="0.25">
      <c r="A91" s="15">
        <f t="shared" si="1"/>
        <v>89</v>
      </c>
      <c r="B91" s="9" t="s">
        <v>5</v>
      </c>
      <c r="C91" s="9" t="s">
        <v>92</v>
      </c>
      <c r="D91" s="4" t="s">
        <v>181</v>
      </c>
      <c r="E91" s="19" t="s">
        <v>231</v>
      </c>
      <c r="F91" s="3"/>
      <c r="G91" s="3"/>
      <c r="H91" s="3"/>
      <c r="I91" s="3"/>
      <c r="J91" s="3"/>
      <c r="K91" s="3"/>
      <c r="L91" s="3"/>
    </row>
    <row r="92" spans="1:12" ht="79.2" x14ac:dyDescent="0.25">
      <c r="A92" s="15">
        <f t="shared" si="1"/>
        <v>90</v>
      </c>
      <c r="B92" s="9" t="s">
        <v>5</v>
      </c>
      <c r="C92" s="9" t="s">
        <v>92</v>
      </c>
      <c r="D92" s="11" t="s">
        <v>181</v>
      </c>
      <c r="E92" s="4" t="s">
        <v>232</v>
      </c>
      <c r="F92" s="3"/>
      <c r="G92" s="3"/>
      <c r="H92" s="3"/>
      <c r="I92" s="3"/>
      <c r="J92" s="3"/>
      <c r="K92" s="3"/>
      <c r="L92" s="3"/>
    </row>
    <row r="93" spans="1:12" ht="79.2" x14ac:dyDescent="0.25">
      <c r="A93" s="15">
        <f t="shared" si="1"/>
        <v>91</v>
      </c>
      <c r="B93" s="9" t="s">
        <v>5</v>
      </c>
      <c r="C93" s="9" t="s">
        <v>93</v>
      </c>
      <c r="D93" s="4" t="s">
        <v>182</v>
      </c>
      <c r="E93" s="4" t="s">
        <v>234</v>
      </c>
      <c r="F93" s="3"/>
      <c r="G93" s="3"/>
      <c r="H93" s="3"/>
      <c r="I93" s="3"/>
      <c r="J93" s="3"/>
      <c r="K93" s="3"/>
      <c r="L93" s="3"/>
    </row>
    <row r="94" spans="1:12" ht="198" x14ac:dyDescent="0.25">
      <c r="A94" s="15">
        <f>A93+1</f>
        <v>92</v>
      </c>
      <c r="B94" s="9" t="s">
        <v>5</v>
      </c>
      <c r="C94" s="9" t="s">
        <v>94</v>
      </c>
      <c r="D94" s="4" t="s">
        <v>183</v>
      </c>
      <c r="E94" s="17" t="s">
        <v>235</v>
      </c>
      <c r="F94" s="3"/>
      <c r="G94" s="3"/>
      <c r="H94" s="3"/>
      <c r="I94" s="3"/>
      <c r="J94" s="3"/>
      <c r="K94" s="3"/>
      <c r="L94" s="3"/>
    </row>
    <row r="95" spans="1:12" ht="26.4" x14ac:dyDescent="0.25">
      <c r="A95" s="15">
        <f t="shared" si="1"/>
        <v>93</v>
      </c>
      <c r="B95" s="9" t="s">
        <v>5</v>
      </c>
      <c r="C95" s="9" t="s">
        <v>95</v>
      </c>
      <c r="D95" s="16" t="s">
        <v>184</v>
      </c>
      <c r="E95" s="24" t="s">
        <v>259</v>
      </c>
      <c r="F95" s="3"/>
      <c r="G95" s="3"/>
      <c r="H95" s="3"/>
      <c r="I95" s="3"/>
      <c r="J95" s="3"/>
      <c r="K95" s="3"/>
      <c r="L95" s="3"/>
    </row>
    <row r="96" spans="1:12" ht="39.6" x14ac:dyDescent="0.25">
      <c r="A96" s="15">
        <f>A95+1</f>
        <v>94</v>
      </c>
      <c r="B96" s="9" t="s">
        <v>5</v>
      </c>
      <c r="C96" s="9" t="s">
        <v>96</v>
      </c>
      <c r="D96" s="4" t="s">
        <v>185</v>
      </c>
      <c r="E96" s="19" t="s">
        <v>250</v>
      </c>
      <c r="F96" s="3"/>
      <c r="G96" s="3"/>
      <c r="H96" s="3"/>
      <c r="I96" s="3"/>
      <c r="J96" s="3"/>
      <c r="K96" s="3"/>
      <c r="L96" s="3"/>
    </row>
  </sheetData>
  <pageMargins left="0.25" right="0.25" top="0.75" bottom="0.75" header="0.3" footer="0.3"/>
  <pageSetup paperSize="9" scale="89" fitToHeight="0" orientation="landscape" horizontalDpi="300" verticalDpi="300" r:id="rId1"/>
  <headerFooter>
    <oddFooter>Pagina &amp;P van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
  <sheetViews>
    <sheetView workbookViewId="0">
      <selection activeCell="F18" sqref="F18"/>
    </sheetView>
  </sheetViews>
  <sheetFormatPr defaultRowHeight="13.2" x14ac:dyDescent="0.25"/>
  <sheetData>
    <row r="1" spans="1:2" x14ac:dyDescent="0.25">
      <c r="A1" t="s">
        <v>212</v>
      </c>
      <c r="B1" t="s">
        <v>214</v>
      </c>
    </row>
    <row r="2" spans="1:2" x14ac:dyDescent="0.25">
      <c r="A2" t="s">
        <v>187</v>
      </c>
      <c r="B2" t="s">
        <v>214</v>
      </c>
    </row>
    <row r="3" spans="1:2" x14ac:dyDescent="0.25">
      <c r="A3" t="s">
        <v>186</v>
      </c>
      <c r="B3" t="s">
        <v>216</v>
      </c>
    </row>
    <row r="4" spans="1:2" x14ac:dyDescent="0.25">
      <c r="A4" t="s">
        <v>213</v>
      </c>
      <c r="B4" t="s">
        <v>214</v>
      </c>
    </row>
    <row r="5" spans="1:2" x14ac:dyDescent="0.25">
      <c r="A5" t="s">
        <v>221</v>
      </c>
      <c r="B5" t="s">
        <v>214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EB6E476B46BC74BBFE7F95AE2A2BE20" ma:contentTypeVersion="15" ma:contentTypeDescription="Create a new document." ma:contentTypeScope="" ma:versionID="91fa6ec90db7f9b4ec572061777ad522">
  <xsd:schema xmlns:xsd="http://www.w3.org/2001/XMLSchema" xmlns:xs="http://www.w3.org/2001/XMLSchema" xmlns:p="http://schemas.microsoft.com/office/2006/metadata/properties" xmlns:ns3="b6e5803a-f9a6-4f09-a92a-68433c22b76f" xmlns:ns4="6b549433-b490-47c8-bfa3-8705699e208c" targetNamespace="http://schemas.microsoft.com/office/2006/metadata/properties" ma:root="true" ma:fieldsID="87a8ece2a350b24c34b1c8774c465eac" ns3:_="" ns4:_="">
    <xsd:import namespace="b6e5803a-f9a6-4f09-a92a-68433c22b76f"/>
    <xsd:import namespace="6b549433-b490-47c8-bfa3-8705699e208c"/>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OCR" minOccurs="0"/>
                <xsd:element ref="ns4:SharedWithUsers" minOccurs="0"/>
                <xsd:element ref="ns4:SharedWithDetails" minOccurs="0"/>
                <xsd:element ref="ns4:SharingHintHash" minOccurs="0"/>
                <xsd:element ref="ns3:MediaServiceDateTaken" minOccurs="0"/>
                <xsd:element ref="ns3:MediaServiceAutoKeyPoints" minOccurs="0"/>
                <xsd:element ref="ns3:MediaServiceKeyPoints" minOccurs="0"/>
                <xsd:element ref="ns3:MediaLengthInSeconds" minOccurs="0"/>
                <xsd:element ref="ns3:MediaServiceSearchPropertie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e5803a-f9a6-4f09-a92a-68433c22b76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_activity" ma:index="22"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b549433-b490-47c8-bfa3-8705699e208c"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SharingHintHash" ma:index="16"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b6e5803a-f9a6-4f09-a92a-68433c22b76f" xsi:nil="true"/>
  </documentManagement>
</p:properties>
</file>

<file path=customXml/itemProps1.xml><?xml version="1.0" encoding="utf-8"?>
<ds:datastoreItem xmlns:ds="http://schemas.openxmlformats.org/officeDocument/2006/customXml" ds:itemID="{2CE59CCF-7202-48B6-A922-2BB27F64E0C3}">
  <ds:schemaRefs>
    <ds:schemaRef ds:uri="http://schemas.microsoft.com/sharepoint/v3/contenttype/forms"/>
  </ds:schemaRefs>
</ds:datastoreItem>
</file>

<file path=customXml/itemProps2.xml><?xml version="1.0" encoding="utf-8"?>
<ds:datastoreItem xmlns:ds="http://schemas.openxmlformats.org/officeDocument/2006/customXml" ds:itemID="{98BA187C-B49B-473F-B11C-1CF34D51C9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6e5803a-f9a6-4f09-a92a-68433c22b76f"/>
    <ds:schemaRef ds:uri="6b549433-b490-47c8-bfa3-8705699e208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68D1F5A-FB8F-4D60-A55B-48D20372BC50}">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6b549433-b490-47c8-bfa3-8705699e208c"/>
    <ds:schemaRef ds:uri="http://purl.org/dc/terms/"/>
    <ds:schemaRef ds:uri="b6e5803a-f9a6-4f09-a92a-68433c22b76f"/>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NvI 9-6-2023. Software Broker</vt:lpstr>
      <vt:lpstr>Blad1</vt:lpstr>
    </vt:vector>
  </TitlesOfParts>
  <Company>Gemeente Schiedam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Sherelley de Jong</dc:creator>
  <cp:lastModifiedBy>Thomas Knol | Adjust</cp:lastModifiedBy>
  <cp:lastPrinted>2023-06-09T13:06:26Z</cp:lastPrinted>
  <dcterms:created xsi:type="dcterms:W3CDTF">2023-03-10T13:33:09Z</dcterms:created>
  <dcterms:modified xsi:type="dcterms:W3CDTF">2023-06-29T09:01:58Z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0x010100CEB6E476B46BC74BBFE7F95AE2A2BE20</vt:lpwstr>
  </property>
</Properties>
</file>